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Z:\EMPRESAS ATIVAS\DLF ENGENHARIA COMERCIO E REPRESENTACAO LTDA\CONTÁBIL - FISCAL\DOCUMENTOS\"/>
    </mc:Choice>
  </mc:AlternateContent>
  <bookViews>
    <workbookView xWindow="0" yWindow="0" windowWidth="20730" windowHeight="11445" firstSheet="20" activeTab="20"/>
  </bookViews>
  <sheets>
    <sheet name="Análise de Riscos" sheetId="101" state="hidden" r:id="rId1"/>
    <sheet name="População TCDF" sheetId="84" state="hidden" r:id="rId2"/>
    <sheet name="Resumo" sheetId="58" state="hidden" r:id="rId3"/>
    <sheet name="Chefe_de_Brigada_sede" sheetId="96" state="hidden" r:id="rId4"/>
    <sheet name="B_Diurno_TIPO1_sede" sheetId="80" state="hidden" r:id="rId5"/>
    <sheet name="B_Diurno_TIPO_2_e_4_sede" sheetId="81" state="hidden" r:id="rId6"/>
    <sheet name="B_Diurno_TIPO_3_sede" sheetId="99" state="hidden" r:id="rId7"/>
    <sheet name="B_Diurno_Tipo_5_ESCON" sheetId="100" state="hidden" r:id="rId8"/>
    <sheet name="Plantonista_Diurno_ESCON" sheetId="93" state="hidden" r:id="rId9"/>
    <sheet name="B_Noturno_todos_edifícios" sheetId="82" state="hidden" r:id="rId10"/>
    <sheet name="Plantonista_Noturno_todos_edif" sheetId="83" state="hidden" r:id="rId11"/>
    <sheet name="Uniformes" sheetId="103" state="hidden" r:id="rId12"/>
    <sheet name="M.Cons._Perm._e_equipamentos" sheetId="87" state="hidden" r:id="rId13"/>
    <sheet name="Encargos Sociais" sheetId="115" state="hidden" r:id="rId14"/>
    <sheet name="Tarifas ANTT_a_partir_18_2_2018" sheetId="94" state="hidden" r:id="rId15"/>
    <sheet name="Escalas_Diurno_sede+Bib+Anexo" sheetId="79" state="hidden" r:id="rId16"/>
    <sheet name="Escalas_Diurno_Escon+LabTCDF" sheetId="98" state="hidden" r:id="rId17"/>
    <sheet name="Escalas_noturno_todos_edificios" sheetId="64" state="hidden" r:id="rId18"/>
    <sheet name="C_Vinculada_Dec_Dist_34649_13" sheetId="78" state="hidden" r:id="rId19"/>
    <sheet name="Comparativo_Brigadistas_2018" sheetId="85" state="hidden" r:id="rId20"/>
    <sheet name="PIS_E_Cofins_em_Branco" sheetId="148" r:id="rId21"/>
    <sheet name="Exemplo_Preenchimento_PIS_e_Co" sheetId="136" state="hidden" r:id="rId22"/>
    <sheet name="Modelo_Pesquisa equipamentos" sheetId="118" state="hidden" r:id="rId23"/>
    <sheet name="Modelo_Uniformes" sheetId="137" state="hidden" r:id="rId24"/>
    <sheet name="Modelo_Chefe_Brigada" sheetId="138" state="hidden" r:id="rId25"/>
    <sheet name="ModeloB_Diurno_TIPO1_sede" sheetId="139" state="hidden" r:id="rId26"/>
    <sheet name="ModB_Diurno_TIPO_2_e_4_sede" sheetId="140" state="hidden" r:id="rId27"/>
    <sheet name="Modelo_B_Diurno_TIPO_3_sede" sheetId="141" state="hidden" r:id="rId28"/>
    <sheet name="ModB_Diurno_Tipo_5_ESCON" sheetId="142" state="hidden" r:id="rId29"/>
    <sheet name="ModPlantonista_Diurno_ESCON" sheetId="143" state="hidden" r:id="rId30"/>
    <sheet name="MoB_Noturno_todos_edifícios" sheetId="144" state="hidden" r:id="rId31"/>
    <sheet name="Mod_Plant_Noturno_todos_ed" sheetId="145" state="hidden" r:id="rId32"/>
    <sheet name="Mod_C_Vinc_Dec_Dist_34649" sheetId="146" state="hidden" r:id="rId33"/>
    <sheet name="Modelo Resumo" sheetId="147" state="hidden" r:id="rId34"/>
  </sheets>
  <definedNames>
    <definedName name="_xlnm._FilterDatabase" localSheetId="14" hidden="1">'Tarifas ANTT_a_partir_18_2_2018'!$A$11:$J$450</definedName>
    <definedName name="AGENTE_D_VAZIA" localSheetId="5">#REF!</definedName>
    <definedName name="AGENTE_D_VAZIA" localSheetId="6">#REF!</definedName>
    <definedName name="AGENTE_D_VAZIA" localSheetId="7">#REF!</definedName>
    <definedName name="AGENTE_D_VAZIA" localSheetId="4">#REF!</definedName>
    <definedName name="AGENTE_D_VAZIA" localSheetId="9">#REF!</definedName>
    <definedName name="AGENTE_D_VAZIA" localSheetId="18">#REF!</definedName>
    <definedName name="AGENTE_D_VAZIA" localSheetId="3">#REF!</definedName>
    <definedName name="AGENTE_D_VAZIA" localSheetId="19">#REF!</definedName>
    <definedName name="AGENTE_D_VAZIA" localSheetId="13">#REF!</definedName>
    <definedName name="AGENTE_D_VAZIA" localSheetId="16">#REF!</definedName>
    <definedName name="AGENTE_D_VAZIA" localSheetId="15">#REF!</definedName>
    <definedName name="AGENTE_D_VAZIA" localSheetId="21">#REF!</definedName>
    <definedName name="AGENTE_D_VAZIA" localSheetId="12">#REF!</definedName>
    <definedName name="AGENTE_D_VAZIA" localSheetId="30">#REF!</definedName>
    <definedName name="AGENTE_D_VAZIA" localSheetId="32">#REF!</definedName>
    <definedName name="AGENTE_D_VAZIA" localSheetId="31">#REF!</definedName>
    <definedName name="AGENTE_D_VAZIA" localSheetId="26">#REF!</definedName>
    <definedName name="AGENTE_D_VAZIA" localSheetId="28">#REF!</definedName>
    <definedName name="AGENTE_D_VAZIA" localSheetId="33">#REF!</definedName>
    <definedName name="AGENTE_D_VAZIA" localSheetId="27">#REF!</definedName>
    <definedName name="AGENTE_D_VAZIA" localSheetId="24">#REF!</definedName>
    <definedName name="AGENTE_D_VAZIA" localSheetId="22">#REF!</definedName>
    <definedName name="AGENTE_D_VAZIA" localSheetId="23">#REF!</definedName>
    <definedName name="AGENTE_D_VAZIA" localSheetId="25">#REF!</definedName>
    <definedName name="AGENTE_D_VAZIA" localSheetId="29">#REF!</definedName>
    <definedName name="AGENTE_D_VAZIA" localSheetId="20">#REF!</definedName>
    <definedName name="AGENTE_D_VAZIA" localSheetId="8">#REF!</definedName>
    <definedName name="AGENTE_D_VAZIA" localSheetId="10">#REF!</definedName>
    <definedName name="AGENTE_D_VAZIA">#REF!</definedName>
    <definedName name="_xlnm.Print_Area" localSheetId="5">B_Diurno_TIPO_2_e_4_sede!$A$2:$E$73</definedName>
    <definedName name="_xlnm.Print_Area" localSheetId="6">B_Diurno_TIPO_3_sede!$A$2:$E$73</definedName>
    <definedName name="_xlnm.Print_Area" localSheetId="7">B_Diurno_Tipo_5_ESCON!$A$2:$E$73</definedName>
    <definedName name="_xlnm.Print_Area" localSheetId="4">B_Diurno_TIPO1_sede!$A$2:$E$73</definedName>
    <definedName name="_xlnm.Print_Area" localSheetId="9">B_Noturno_todos_edifícios!$A$2:$E$73</definedName>
    <definedName name="_xlnm.Print_Area" localSheetId="18">C_Vinculada_Dec_Dist_34649_13!$B$3:$F$8</definedName>
    <definedName name="_xlnm.Print_Area" localSheetId="3">Chefe_de_Brigada_sede!$A$2:$E$73</definedName>
    <definedName name="_xlnm.Print_Area" localSheetId="19">Comparativo_Brigadistas_2018!$B$3:$N$11</definedName>
    <definedName name="_xlnm.Print_Area" localSheetId="15">'Escalas_Diurno_sede+Bib+Anexo'!$C$90:$K$98</definedName>
    <definedName name="_xlnm.Print_Area" localSheetId="21">Exemplo_Preenchimento_PIS_e_Co!$F$4:$Z$19</definedName>
    <definedName name="_xlnm.Print_Area" localSheetId="30">MoB_Noturno_todos_edifícios!$A$2:$E$73</definedName>
    <definedName name="_xlnm.Print_Area" localSheetId="32">Mod_C_Vinc_Dec_Dist_34649!$B$3:$F$8</definedName>
    <definedName name="_xlnm.Print_Area" localSheetId="31">Mod_Plant_Noturno_todos_ed!$A$2:$E$72</definedName>
    <definedName name="_xlnm.Print_Area" localSheetId="26">ModB_Diurno_TIPO_2_e_4_sede!$A$2:$E$73</definedName>
    <definedName name="_xlnm.Print_Area" localSheetId="28">ModB_Diurno_Tipo_5_ESCON!$A$2:$E$73</definedName>
    <definedName name="_xlnm.Print_Area" localSheetId="33">'Modelo Resumo'!$C$2:$I$40</definedName>
    <definedName name="_xlnm.Print_Area" localSheetId="27">Modelo_B_Diurno_TIPO_3_sede!$A$2:$E$73</definedName>
    <definedName name="_xlnm.Print_Area" localSheetId="24">Modelo_Chefe_Brigada!$A$2:$E$73</definedName>
    <definedName name="_xlnm.Print_Area" localSheetId="25">ModeloB_Diurno_TIPO1_sede!$A$2:$E$73</definedName>
    <definedName name="_xlnm.Print_Area" localSheetId="29">ModPlantonista_Diurno_ESCON!$A$2:$E$73</definedName>
    <definedName name="_xlnm.Print_Area" localSheetId="20">PIS_E_Cofins_em_Branco!$K$11:$AE$26</definedName>
    <definedName name="_xlnm.Print_Area" localSheetId="8">Plantonista_Diurno_ESCON!$A$2:$E$73</definedName>
    <definedName name="_xlnm.Print_Area" localSheetId="10">Plantonista_Noturno_todos_edif!$A$2:$E$72</definedName>
    <definedName name="_xlnm.Print_Area" localSheetId="2">Resumo!$C$2:$I$42</definedName>
    <definedName name="art73§1" localSheetId="17">Escalas_noturno_todos_edificios!$R$31</definedName>
    <definedName name="art73§1." localSheetId="17">Escalas_noturno_todos_edificios!#REF!</definedName>
    <definedName name="art73§2" localSheetId="17">Escalas_noturno_todos_edificios!#REF!</definedName>
    <definedName name="art73§2." localSheetId="17">Escalas_noturno_todos_edificios!$R$33</definedName>
    <definedName name="art73§3" localSheetId="17">Escalas_noturno_todos_edificios!$R$35</definedName>
    <definedName name="art73§3." localSheetId="17">Escalas_noturno_todos_edificios!$R$37</definedName>
    <definedName name="art73§4." localSheetId="17">Escalas_noturno_todos_edificios!$R$39</definedName>
    <definedName name="art73§5" localSheetId="17">Escalas_noturno_todos_edificios!$R$43</definedName>
    <definedName name="dedede" localSheetId="13">#REF!</definedName>
    <definedName name="dedede" localSheetId="21">#REF!</definedName>
    <definedName name="dedede" localSheetId="30">#REF!</definedName>
    <definedName name="dedede" localSheetId="32">#REF!</definedName>
    <definedName name="dedede" localSheetId="31">#REF!</definedName>
    <definedName name="dedede" localSheetId="26">#REF!</definedName>
    <definedName name="dedede" localSheetId="28">#REF!</definedName>
    <definedName name="dedede" localSheetId="33">#REF!</definedName>
    <definedName name="dedede" localSheetId="27">#REF!</definedName>
    <definedName name="dedede" localSheetId="24">#REF!</definedName>
    <definedName name="dedede" localSheetId="22">#REF!</definedName>
    <definedName name="dedede" localSheetId="23">#REF!</definedName>
    <definedName name="dedede" localSheetId="25">#REF!</definedName>
    <definedName name="dedede" localSheetId="29">#REF!</definedName>
    <definedName name="dedede" localSheetId="20">#REF!</definedName>
    <definedName name="dedede">#REF!</definedName>
    <definedName name="dia" localSheetId="13">#REF!</definedName>
    <definedName name="dia" localSheetId="21">#REF!</definedName>
    <definedName name="dia" localSheetId="30">#REF!</definedName>
    <definedName name="dia" localSheetId="32">#REF!</definedName>
    <definedName name="dia" localSheetId="31">#REF!</definedName>
    <definedName name="dia" localSheetId="26">#REF!</definedName>
    <definedName name="dia" localSheetId="28">#REF!</definedName>
    <definedName name="dia" localSheetId="33">#REF!</definedName>
    <definedName name="dia" localSheetId="27">#REF!</definedName>
    <definedName name="dia" localSheetId="24">#REF!</definedName>
    <definedName name="dia" localSheetId="22">#REF!</definedName>
    <definedName name="dia" localSheetId="23">#REF!</definedName>
    <definedName name="dia" localSheetId="25">#REF!</definedName>
    <definedName name="dia" localSheetId="29">#REF!</definedName>
    <definedName name="dia" localSheetId="20">#REF!</definedName>
    <definedName name="dia">#REF!</definedName>
    <definedName name="Escala_Oficial" localSheetId="13">#REF!</definedName>
    <definedName name="Escala_Oficial" localSheetId="21">#REF!</definedName>
    <definedName name="Escala_Oficial" localSheetId="30">#REF!</definedName>
    <definedName name="Escala_Oficial" localSheetId="32">#REF!</definedName>
    <definedName name="Escala_Oficial" localSheetId="31">#REF!</definedName>
    <definedName name="Escala_Oficial" localSheetId="26">#REF!</definedName>
    <definedName name="Escala_Oficial" localSheetId="28">#REF!</definedName>
    <definedName name="Escala_Oficial" localSheetId="33">#REF!</definedName>
    <definedName name="Escala_Oficial" localSheetId="27">#REF!</definedName>
    <definedName name="Escala_Oficial" localSheetId="24">#REF!</definedName>
    <definedName name="Escala_Oficial" localSheetId="22">#REF!</definedName>
    <definedName name="Escala_Oficial" localSheetId="23">#REF!</definedName>
    <definedName name="Escala_Oficial" localSheetId="25">#REF!</definedName>
    <definedName name="Escala_Oficial" localSheetId="29">#REF!</definedName>
    <definedName name="Escala_Oficial" localSheetId="20">#REF!</definedName>
    <definedName name="Escala_Oficial">#REF!</definedName>
    <definedName name="Excel_BuiltIn_Print_Area_1" localSheetId="13">#REF!</definedName>
    <definedName name="Excel_BuiltIn_Print_Area_1" localSheetId="21">#REF!</definedName>
    <definedName name="Excel_BuiltIn_Print_Area_1" localSheetId="30">#REF!</definedName>
    <definedName name="Excel_BuiltIn_Print_Area_1" localSheetId="32">#REF!</definedName>
    <definedName name="Excel_BuiltIn_Print_Area_1" localSheetId="31">#REF!</definedName>
    <definedName name="Excel_BuiltIn_Print_Area_1" localSheetId="26">#REF!</definedName>
    <definedName name="Excel_BuiltIn_Print_Area_1" localSheetId="28">#REF!</definedName>
    <definedName name="Excel_BuiltIn_Print_Area_1" localSheetId="33">#REF!</definedName>
    <definedName name="Excel_BuiltIn_Print_Area_1" localSheetId="27">#REF!</definedName>
    <definedName name="Excel_BuiltIn_Print_Area_1" localSheetId="24">#REF!</definedName>
    <definedName name="Excel_BuiltIn_Print_Area_1" localSheetId="22">#REF!</definedName>
    <definedName name="Excel_BuiltIn_Print_Area_1" localSheetId="23">#REF!</definedName>
    <definedName name="Excel_BuiltIn_Print_Area_1" localSheetId="25">#REF!</definedName>
    <definedName name="Excel_BuiltIn_Print_Area_1" localSheetId="29">#REF!</definedName>
    <definedName name="Excel_BuiltIn_Print_Area_1" localSheetId="20">#REF!</definedName>
    <definedName name="Excel_BuiltIn_Print_Area_1">#REF!</definedName>
    <definedName name="Excel_BuiltIn_Print_Area_1_1" localSheetId="13">#REF!</definedName>
    <definedName name="Excel_BuiltIn_Print_Area_1_1" localSheetId="21">#REF!</definedName>
    <definedName name="Excel_BuiltIn_Print_Area_1_1" localSheetId="30">#REF!</definedName>
    <definedName name="Excel_BuiltIn_Print_Area_1_1" localSheetId="32">#REF!</definedName>
    <definedName name="Excel_BuiltIn_Print_Area_1_1" localSheetId="31">#REF!</definedName>
    <definedName name="Excel_BuiltIn_Print_Area_1_1" localSheetId="26">#REF!</definedName>
    <definedName name="Excel_BuiltIn_Print_Area_1_1" localSheetId="28">#REF!</definedName>
    <definedName name="Excel_BuiltIn_Print_Area_1_1" localSheetId="33">#REF!</definedName>
    <definedName name="Excel_BuiltIn_Print_Area_1_1" localSheetId="27">#REF!</definedName>
    <definedName name="Excel_BuiltIn_Print_Area_1_1" localSheetId="24">#REF!</definedName>
    <definedName name="Excel_BuiltIn_Print_Area_1_1" localSheetId="22">#REF!</definedName>
    <definedName name="Excel_BuiltIn_Print_Area_1_1" localSheetId="23">#REF!</definedName>
    <definedName name="Excel_BuiltIn_Print_Area_1_1" localSheetId="25">#REF!</definedName>
    <definedName name="Excel_BuiltIn_Print_Area_1_1" localSheetId="29">#REF!</definedName>
    <definedName name="Excel_BuiltIn_Print_Area_1_1" localSheetId="20">#REF!</definedName>
    <definedName name="Excel_BuiltIn_Print_Area_1_1">#REF!</definedName>
    <definedName name="Excel_BuiltIn_Print_Area_1_1_1" localSheetId="13">#REF!</definedName>
    <definedName name="Excel_BuiltIn_Print_Area_1_1_1" localSheetId="21">#REF!</definedName>
    <definedName name="Excel_BuiltIn_Print_Area_1_1_1" localSheetId="30">#REF!</definedName>
    <definedName name="Excel_BuiltIn_Print_Area_1_1_1" localSheetId="32">#REF!</definedName>
    <definedName name="Excel_BuiltIn_Print_Area_1_1_1" localSheetId="31">#REF!</definedName>
    <definedName name="Excel_BuiltIn_Print_Area_1_1_1" localSheetId="26">#REF!</definedName>
    <definedName name="Excel_BuiltIn_Print_Area_1_1_1" localSheetId="28">#REF!</definedName>
    <definedName name="Excel_BuiltIn_Print_Area_1_1_1" localSheetId="33">#REF!</definedName>
    <definedName name="Excel_BuiltIn_Print_Area_1_1_1" localSheetId="27">#REF!</definedName>
    <definedName name="Excel_BuiltIn_Print_Area_1_1_1" localSheetId="24">#REF!</definedName>
    <definedName name="Excel_BuiltIn_Print_Area_1_1_1" localSheetId="22">#REF!</definedName>
    <definedName name="Excel_BuiltIn_Print_Area_1_1_1" localSheetId="23">#REF!</definedName>
    <definedName name="Excel_BuiltIn_Print_Area_1_1_1" localSheetId="25">#REF!</definedName>
    <definedName name="Excel_BuiltIn_Print_Area_1_1_1" localSheetId="29">#REF!</definedName>
    <definedName name="Excel_BuiltIn_Print_Area_1_1_1" localSheetId="20">#REF!</definedName>
    <definedName name="Excel_BuiltIn_Print_Area_1_1_1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30">#REF!</definedName>
    <definedName name="Excel_BuiltIn_Print_Area_1_1_1_1" localSheetId="32">#REF!</definedName>
    <definedName name="Excel_BuiltIn_Print_Area_1_1_1_1" localSheetId="31">#REF!</definedName>
    <definedName name="Excel_BuiltIn_Print_Area_1_1_1_1" localSheetId="26">#REF!</definedName>
    <definedName name="Excel_BuiltIn_Print_Area_1_1_1_1" localSheetId="28">#REF!</definedName>
    <definedName name="Excel_BuiltIn_Print_Area_1_1_1_1" localSheetId="33">#REF!</definedName>
    <definedName name="Excel_BuiltIn_Print_Area_1_1_1_1" localSheetId="27">#REF!</definedName>
    <definedName name="Excel_BuiltIn_Print_Area_1_1_1_1" localSheetId="24">#REF!</definedName>
    <definedName name="Excel_BuiltIn_Print_Area_1_1_1_1" localSheetId="22">#REF!</definedName>
    <definedName name="Excel_BuiltIn_Print_Area_1_1_1_1" localSheetId="23">#REF!</definedName>
    <definedName name="Excel_BuiltIn_Print_Area_1_1_1_1" localSheetId="25">#REF!</definedName>
    <definedName name="Excel_BuiltIn_Print_Area_1_1_1_1" localSheetId="29">#REF!</definedName>
    <definedName name="Excel_BuiltIn_Print_Area_1_1_1_1" localSheetId="20">#REF!</definedName>
    <definedName name="Excel_BuiltIn_Print_Area_1_1_1_1">#REF!</definedName>
    <definedName name="Excel_BuiltIn_Print_Area_3_1" localSheetId="5">#REF!</definedName>
    <definedName name="Excel_BuiltIn_Print_Area_3_1" localSheetId="6">#REF!</definedName>
    <definedName name="Excel_BuiltIn_Print_Area_3_1" localSheetId="7">#REF!</definedName>
    <definedName name="Excel_BuiltIn_Print_Area_3_1" localSheetId="4">#REF!</definedName>
    <definedName name="Excel_BuiltIn_Print_Area_3_1" localSheetId="9">#REF!</definedName>
    <definedName name="Excel_BuiltIn_Print_Area_3_1" localSheetId="18">#REF!</definedName>
    <definedName name="Excel_BuiltIn_Print_Area_3_1" localSheetId="3">#REF!</definedName>
    <definedName name="Excel_BuiltIn_Print_Area_3_1" localSheetId="19">#REF!</definedName>
    <definedName name="Excel_BuiltIn_Print_Area_3_1" localSheetId="13">#REF!</definedName>
    <definedName name="Excel_BuiltIn_Print_Area_3_1" localSheetId="16">#REF!</definedName>
    <definedName name="Excel_BuiltIn_Print_Area_3_1" localSheetId="15">#REF!</definedName>
    <definedName name="Excel_BuiltIn_Print_Area_3_1" localSheetId="21">#REF!</definedName>
    <definedName name="Excel_BuiltIn_Print_Area_3_1" localSheetId="12">#REF!</definedName>
    <definedName name="Excel_BuiltIn_Print_Area_3_1" localSheetId="30">#REF!</definedName>
    <definedName name="Excel_BuiltIn_Print_Area_3_1" localSheetId="32">#REF!</definedName>
    <definedName name="Excel_BuiltIn_Print_Area_3_1" localSheetId="31">#REF!</definedName>
    <definedName name="Excel_BuiltIn_Print_Area_3_1" localSheetId="26">#REF!</definedName>
    <definedName name="Excel_BuiltIn_Print_Area_3_1" localSheetId="28">#REF!</definedName>
    <definedName name="Excel_BuiltIn_Print_Area_3_1" localSheetId="33">#REF!</definedName>
    <definedName name="Excel_BuiltIn_Print_Area_3_1" localSheetId="27">#REF!</definedName>
    <definedName name="Excel_BuiltIn_Print_Area_3_1" localSheetId="24">#REF!</definedName>
    <definedName name="Excel_BuiltIn_Print_Area_3_1" localSheetId="22">#REF!</definedName>
    <definedName name="Excel_BuiltIn_Print_Area_3_1" localSheetId="23">#REF!</definedName>
    <definedName name="Excel_BuiltIn_Print_Area_3_1" localSheetId="25">#REF!</definedName>
    <definedName name="Excel_BuiltIn_Print_Area_3_1" localSheetId="29">#REF!</definedName>
    <definedName name="Excel_BuiltIn_Print_Area_3_1" localSheetId="20">#REF!</definedName>
    <definedName name="Excel_BuiltIn_Print_Area_3_1" localSheetId="8">#REF!</definedName>
    <definedName name="Excel_BuiltIn_Print_Area_3_1" localSheetId="10">#REF!</definedName>
    <definedName name="Excel_BuiltIn_Print_Area_3_1">#REF!</definedName>
    <definedName name="Excel_BuiltIn_Print_Area_4_1" localSheetId="5">#REF!</definedName>
    <definedName name="Excel_BuiltIn_Print_Area_4_1" localSheetId="6">#REF!</definedName>
    <definedName name="Excel_BuiltIn_Print_Area_4_1" localSheetId="7">#REF!</definedName>
    <definedName name="Excel_BuiltIn_Print_Area_4_1" localSheetId="4">#REF!</definedName>
    <definedName name="Excel_BuiltIn_Print_Area_4_1" localSheetId="9">#REF!</definedName>
    <definedName name="Excel_BuiltIn_Print_Area_4_1" localSheetId="18">#REF!</definedName>
    <definedName name="Excel_BuiltIn_Print_Area_4_1" localSheetId="3">#REF!</definedName>
    <definedName name="Excel_BuiltIn_Print_Area_4_1" localSheetId="19">#REF!</definedName>
    <definedName name="Excel_BuiltIn_Print_Area_4_1" localSheetId="13">#REF!</definedName>
    <definedName name="Excel_BuiltIn_Print_Area_4_1" localSheetId="16">#REF!</definedName>
    <definedName name="Excel_BuiltIn_Print_Area_4_1" localSheetId="15">#REF!</definedName>
    <definedName name="Excel_BuiltIn_Print_Area_4_1" localSheetId="21">#REF!</definedName>
    <definedName name="Excel_BuiltIn_Print_Area_4_1" localSheetId="12">#REF!</definedName>
    <definedName name="Excel_BuiltIn_Print_Area_4_1" localSheetId="30">#REF!</definedName>
    <definedName name="Excel_BuiltIn_Print_Area_4_1" localSheetId="32">#REF!</definedName>
    <definedName name="Excel_BuiltIn_Print_Area_4_1" localSheetId="31">#REF!</definedName>
    <definedName name="Excel_BuiltIn_Print_Area_4_1" localSheetId="26">#REF!</definedName>
    <definedName name="Excel_BuiltIn_Print_Area_4_1" localSheetId="28">#REF!</definedName>
    <definedName name="Excel_BuiltIn_Print_Area_4_1" localSheetId="33">#REF!</definedName>
    <definedName name="Excel_BuiltIn_Print_Area_4_1" localSheetId="27">#REF!</definedName>
    <definedName name="Excel_BuiltIn_Print_Area_4_1" localSheetId="24">#REF!</definedName>
    <definedName name="Excel_BuiltIn_Print_Area_4_1" localSheetId="22">#REF!</definedName>
    <definedName name="Excel_BuiltIn_Print_Area_4_1" localSheetId="23">#REF!</definedName>
    <definedName name="Excel_BuiltIn_Print_Area_4_1" localSheetId="25">#REF!</definedName>
    <definedName name="Excel_BuiltIn_Print_Area_4_1" localSheetId="29">#REF!</definedName>
    <definedName name="Excel_BuiltIn_Print_Area_4_1" localSheetId="20">#REF!</definedName>
    <definedName name="Excel_BuiltIn_Print_Area_4_1" localSheetId="8">#REF!</definedName>
    <definedName name="Excel_BuiltIn_Print_Area_4_1" localSheetId="10">#REF!</definedName>
    <definedName name="Excel_BuiltIn_Print_Area_4_1">#REF!</definedName>
    <definedName name="Excel_BuiltIn_Print_Area_6_1" localSheetId="5">#REF!</definedName>
    <definedName name="Excel_BuiltIn_Print_Area_6_1" localSheetId="6">#REF!</definedName>
    <definedName name="Excel_BuiltIn_Print_Area_6_1" localSheetId="7">#REF!</definedName>
    <definedName name="Excel_BuiltIn_Print_Area_6_1" localSheetId="4">#REF!</definedName>
    <definedName name="Excel_BuiltIn_Print_Area_6_1" localSheetId="9">#REF!</definedName>
    <definedName name="Excel_BuiltIn_Print_Area_6_1" localSheetId="18">#REF!</definedName>
    <definedName name="Excel_BuiltIn_Print_Area_6_1" localSheetId="3">#REF!</definedName>
    <definedName name="Excel_BuiltIn_Print_Area_6_1" localSheetId="19">#REF!</definedName>
    <definedName name="Excel_BuiltIn_Print_Area_6_1" localSheetId="13">#REF!</definedName>
    <definedName name="Excel_BuiltIn_Print_Area_6_1" localSheetId="16">#REF!</definedName>
    <definedName name="Excel_BuiltIn_Print_Area_6_1" localSheetId="15">#REF!</definedName>
    <definedName name="Excel_BuiltIn_Print_Area_6_1" localSheetId="21">#REF!</definedName>
    <definedName name="Excel_BuiltIn_Print_Area_6_1" localSheetId="12">#REF!</definedName>
    <definedName name="Excel_BuiltIn_Print_Area_6_1" localSheetId="30">#REF!</definedName>
    <definedName name="Excel_BuiltIn_Print_Area_6_1" localSheetId="32">#REF!</definedName>
    <definedName name="Excel_BuiltIn_Print_Area_6_1" localSheetId="31">#REF!</definedName>
    <definedName name="Excel_BuiltIn_Print_Area_6_1" localSheetId="26">#REF!</definedName>
    <definedName name="Excel_BuiltIn_Print_Area_6_1" localSheetId="28">#REF!</definedName>
    <definedName name="Excel_BuiltIn_Print_Area_6_1" localSheetId="33">#REF!</definedName>
    <definedName name="Excel_BuiltIn_Print_Area_6_1" localSheetId="27">#REF!</definedName>
    <definedName name="Excel_BuiltIn_Print_Area_6_1" localSheetId="24">#REF!</definedName>
    <definedName name="Excel_BuiltIn_Print_Area_6_1" localSheetId="22">#REF!</definedName>
    <definedName name="Excel_BuiltIn_Print_Area_6_1" localSheetId="23">#REF!</definedName>
    <definedName name="Excel_BuiltIn_Print_Area_6_1" localSheetId="25">#REF!</definedName>
    <definedName name="Excel_BuiltIn_Print_Area_6_1" localSheetId="29">#REF!</definedName>
    <definedName name="Excel_BuiltIn_Print_Area_6_1" localSheetId="20">#REF!</definedName>
    <definedName name="Excel_BuiltIn_Print_Area_6_1" localSheetId="8">#REF!</definedName>
    <definedName name="Excel_BuiltIn_Print_Area_6_1" localSheetId="10">#REF!</definedName>
    <definedName name="Excel_BuiltIn_Print_Area_6_1">#REF!</definedName>
    <definedName name="Excel_BuiltIn_Print_Area_7_1" localSheetId="5">#REF!</definedName>
    <definedName name="Excel_BuiltIn_Print_Area_7_1" localSheetId="6">#REF!</definedName>
    <definedName name="Excel_BuiltIn_Print_Area_7_1" localSheetId="7">#REF!</definedName>
    <definedName name="Excel_BuiltIn_Print_Area_7_1" localSheetId="4">#REF!</definedName>
    <definedName name="Excel_BuiltIn_Print_Area_7_1" localSheetId="9">#REF!</definedName>
    <definedName name="Excel_BuiltIn_Print_Area_7_1" localSheetId="18">#REF!</definedName>
    <definedName name="Excel_BuiltIn_Print_Area_7_1" localSheetId="3">#REF!</definedName>
    <definedName name="Excel_BuiltIn_Print_Area_7_1" localSheetId="19">#REF!</definedName>
    <definedName name="Excel_BuiltIn_Print_Area_7_1" localSheetId="13">#REF!</definedName>
    <definedName name="Excel_BuiltIn_Print_Area_7_1" localSheetId="16">#REF!</definedName>
    <definedName name="Excel_BuiltIn_Print_Area_7_1" localSheetId="15">#REF!</definedName>
    <definedName name="Excel_BuiltIn_Print_Area_7_1" localSheetId="21">#REF!</definedName>
    <definedName name="Excel_BuiltIn_Print_Area_7_1" localSheetId="12">#REF!</definedName>
    <definedName name="Excel_BuiltIn_Print_Area_7_1" localSheetId="30">#REF!</definedName>
    <definedName name="Excel_BuiltIn_Print_Area_7_1" localSheetId="32">#REF!</definedName>
    <definedName name="Excel_BuiltIn_Print_Area_7_1" localSheetId="31">#REF!</definedName>
    <definedName name="Excel_BuiltIn_Print_Area_7_1" localSheetId="26">#REF!</definedName>
    <definedName name="Excel_BuiltIn_Print_Area_7_1" localSheetId="28">#REF!</definedName>
    <definedName name="Excel_BuiltIn_Print_Area_7_1" localSheetId="33">#REF!</definedName>
    <definedName name="Excel_BuiltIn_Print_Area_7_1" localSheetId="27">#REF!</definedName>
    <definedName name="Excel_BuiltIn_Print_Area_7_1" localSheetId="24">#REF!</definedName>
    <definedName name="Excel_BuiltIn_Print_Area_7_1" localSheetId="22">#REF!</definedName>
    <definedName name="Excel_BuiltIn_Print_Area_7_1" localSheetId="23">#REF!</definedName>
    <definedName name="Excel_BuiltIn_Print_Area_7_1" localSheetId="25">#REF!</definedName>
    <definedName name="Excel_BuiltIn_Print_Area_7_1" localSheetId="29">#REF!</definedName>
    <definedName name="Excel_BuiltIn_Print_Area_7_1" localSheetId="20">#REF!</definedName>
    <definedName name="Excel_BuiltIn_Print_Area_7_1" localSheetId="8">#REF!</definedName>
    <definedName name="Excel_BuiltIn_Print_Area_7_1" localSheetId="10">#REF!</definedName>
    <definedName name="Excel_BuiltIn_Print_Area_7_1">#REF!</definedName>
    <definedName name="Excel_BuiltIn_Print_Area_8_1" localSheetId="5">#REF!</definedName>
    <definedName name="Excel_BuiltIn_Print_Area_8_1" localSheetId="6">#REF!</definedName>
    <definedName name="Excel_BuiltIn_Print_Area_8_1" localSheetId="7">#REF!</definedName>
    <definedName name="Excel_BuiltIn_Print_Area_8_1" localSheetId="4">#REF!</definedName>
    <definedName name="Excel_BuiltIn_Print_Area_8_1" localSheetId="9">#REF!</definedName>
    <definedName name="Excel_BuiltIn_Print_Area_8_1" localSheetId="18">#REF!</definedName>
    <definedName name="Excel_BuiltIn_Print_Area_8_1" localSheetId="3">#REF!</definedName>
    <definedName name="Excel_BuiltIn_Print_Area_8_1" localSheetId="19">#REF!</definedName>
    <definedName name="Excel_BuiltIn_Print_Area_8_1" localSheetId="13">#REF!</definedName>
    <definedName name="Excel_BuiltIn_Print_Area_8_1" localSheetId="16">#REF!</definedName>
    <definedName name="Excel_BuiltIn_Print_Area_8_1" localSheetId="15">#REF!</definedName>
    <definedName name="Excel_BuiltIn_Print_Area_8_1" localSheetId="21">#REF!</definedName>
    <definedName name="Excel_BuiltIn_Print_Area_8_1" localSheetId="12">#REF!</definedName>
    <definedName name="Excel_BuiltIn_Print_Area_8_1" localSheetId="30">#REF!</definedName>
    <definedName name="Excel_BuiltIn_Print_Area_8_1" localSheetId="32">#REF!</definedName>
    <definedName name="Excel_BuiltIn_Print_Area_8_1" localSheetId="31">#REF!</definedName>
    <definedName name="Excel_BuiltIn_Print_Area_8_1" localSheetId="26">#REF!</definedName>
    <definedName name="Excel_BuiltIn_Print_Area_8_1" localSheetId="28">#REF!</definedName>
    <definedName name="Excel_BuiltIn_Print_Area_8_1" localSheetId="33">#REF!</definedName>
    <definedName name="Excel_BuiltIn_Print_Area_8_1" localSheetId="27">#REF!</definedName>
    <definedName name="Excel_BuiltIn_Print_Area_8_1" localSheetId="24">#REF!</definedName>
    <definedName name="Excel_BuiltIn_Print_Area_8_1" localSheetId="22">#REF!</definedName>
    <definedName name="Excel_BuiltIn_Print_Area_8_1" localSheetId="23">#REF!</definedName>
    <definedName name="Excel_BuiltIn_Print_Area_8_1" localSheetId="25">#REF!</definedName>
    <definedName name="Excel_BuiltIn_Print_Area_8_1" localSheetId="29">#REF!</definedName>
    <definedName name="Excel_BuiltIn_Print_Area_8_1" localSheetId="20">#REF!</definedName>
    <definedName name="Excel_BuiltIn_Print_Area_8_1" localSheetId="8">#REF!</definedName>
    <definedName name="Excel_BuiltIn_Print_Area_8_1" localSheetId="10">#REF!</definedName>
    <definedName name="Excel_BuiltIn_Print_Area_8_1">#REF!</definedName>
    <definedName name="Excel_BuiltIn_Print_Titles_1_1" localSheetId="13">#REF!</definedName>
    <definedName name="Excel_BuiltIn_Print_Titles_1_1" localSheetId="21">#REF!</definedName>
    <definedName name="Excel_BuiltIn_Print_Titles_1_1" localSheetId="30">#REF!</definedName>
    <definedName name="Excel_BuiltIn_Print_Titles_1_1" localSheetId="32">#REF!</definedName>
    <definedName name="Excel_BuiltIn_Print_Titles_1_1" localSheetId="31">#REF!</definedName>
    <definedName name="Excel_BuiltIn_Print_Titles_1_1" localSheetId="26">#REF!</definedName>
    <definedName name="Excel_BuiltIn_Print_Titles_1_1" localSheetId="28">#REF!</definedName>
    <definedName name="Excel_BuiltIn_Print_Titles_1_1" localSheetId="33">#REF!</definedName>
    <definedName name="Excel_BuiltIn_Print_Titles_1_1" localSheetId="27">#REF!</definedName>
    <definedName name="Excel_BuiltIn_Print_Titles_1_1" localSheetId="24">#REF!</definedName>
    <definedName name="Excel_BuiltIn_Print_Titles_1_1" localSheetId="22">#REF!</definedName>
    <definedName name="Excel_BuiltIn_Print_Titles_1_1" localSheetId="23">#REF!</definedName>
    <definedName name="Excel_BuiltIn_Print_Titles_1_1" localSheetId="25">#REF!</definedName>
    <definedName name="Excel_BuiltIn_Print_Titles_1_1" localSheetId="29">#REF!</definedName>
    <definedName name="Excel_BuiltIn_Print_Titles_1_1" localSheetId="20">#REF!</definedName>
    <definedName name="Excel_BuiltIn_Print_Titles_1_1">#REF!</definedName>
    <definedName name="Excel_BuiltIn_Print_Titles_1_1_1" localSheetId="13">#REF!</definedName>
    <definedName name="Excel_BuiltIn_Print_Titles_1_1_1" localSheetId="21">#REF!</definedName>
    <definedName name="Excel_BuiltIn_Print_Titles_1_1_1" localSheetId="30">#REF!</definedName>
    <definedName name="Excel_BuiltIn_Print_Titles_1_1_1" localSheetId="32">#REF!</definedName>
    <definedName name="Excel_BuiltIn_Print_Titles_1_1_1" localSheetId="31">#REF!</definedName>
    <definedName name="Excel_BuiltIn_Print_Titles_1_1_1" localSheetId="26">#REF!</definedName>
    <definedName name="Excel_BuiltIn_Print_Titles_1_1_1" localSheetId="28">#REF!</definedName>
    <definedName name="Excel_BuiltIn_Print_Titles_1_1_1" localSheetId="33">#REF!</definedName>
    <definedName name="Excel_BuiltIn_Print_Titles_1_1_1" localSheetId="27">#REF!</definedName>
    <definedName name="Excel_BuiltIn_Print_Titles_1_1_1" localSheetId="24">#REF!</definedName>
    <definedName name="Excel_BuiltIn_Print_Titles_1_1_1" localSheetId="22">#REF!</definedName>
    <definedName name="Excel_BuiltIn_Print_Titles_1_1_1" localSheetId="23">#REF!</definedName>
    <definedName name="Excel_BuiltIn_Print_Titles_1_1_1" localSheetId="25">#REF!</definedName>
    <definedName name="Excel_BuiltIn_Print_Titles_1_1_1" localSheetId="29">#REF!</definedName>
    <definedName name="Excel_BuiltIn_Print_Titles_1_1_1" localSheetId="20">#REF!</definedName>
    <definedName name="Excel_BuiltIn_Print_Titles_1_1_1">#REF!</definedName>
    <definedName name="fdkewfjnewfnew" localSheetId="13">#REF!</definedName>
    <definedName name="fdkewfjnewfnew" localSheetId="21">#REF!</definedName>
    <definedName name="fdkewfjnewfnew" localSheetId="30">#REF!</definedName>
    <definedName name="fdkewfjnewfnew" localSheetId="32">#REF!</definedName>
    <definedName name="fdkewfjnewfnew" localSheetId="31">#REF!</definedName>
    <definedName name="fdkewfjnewfnew" localSheetId="26">#REF!</definedName>
    <definedName name="fdkewfjnewfnew" localSheetId="28">#REF!</definedName>
    <definedName name="fdkewfjnewfnew" localSheetId="33">#REF!</definedName>
    <definedName name="fdkewfjnewfnew" localSheetId="27">#REF!</definedName>
    <definedName name="fdkewfjnewfnew" localSheetId="24">#REF!</definedName>
    <definedName name="fdkewfjnewfnew" localSheetId="22">#REF!</definedName>
    <definedName name="fdkewfjnewfnew" localSheetId="23">#REF!</definedName>
    <definedName name="fdkewfjnewfnew" localSheetId="25">#REF!</definedName>
    <definedName name="fdkewfjnewfnew" localSheetId="29">#REF!</definedName>
    <definedName name="fdkewfjnewfnew" localSheetId="20">#REF!</definedName>
    <definedName name="fdkewfjnewfnew">#REF!</definedName>
    <definedName name="jyfrmujyrm" localSheetId="13">#REF!</definedName>
    <definedName name="jyfrmujyrm" localSheetId="21">#REF!</definedName>
    <definedName name="jyfrmujyrm" localSheetId="30">#REF!</definedName>
    <definedName name="jyfrmujyrm" localSheetId="32">#REF!</definedName>
    <definedName name="jyfrmujyrm" localSheetId="31">#REF!</definedName>
    <definedName name="jyfrmujyrm" localSheetId="26">#REF!</definedName>
    <definedName name="jyfrmujyrm" localSheetId="28">#REF!</definedName>
    <definedName name="jyfrmujyrm" localSheetId="33">#REF!</definedName>
    <definedName name="jyfrmujyrm" localSheetId="27">#REF!</definedName>
    <definedName name="jyfrmujyrm" localSheetId="24">#REF!</definedName>
    <definedName name="jyfrmujyrm" localSheetId="22">#REF!</definedName>
    <definedName name="jyfrmujyrm" localSheetId="23">#REF!</definedName>
    <definedName name="jyfrmujyrm" localSheetId="25">#REF!</definedName>
    <definedName name="jyfrmujyrm" localSheetId="29">#REF!</definedName>
    <definedName name="jyfrmujyrm" localSheetId="20">#REF!</definedName>
    <definedName name="jyfrmujyrm">#REF!</definedName>
    <definedName name="lista1" localSheetId="5">#REF!</definedName>
    <definedName name="lista1" localSheetId="6">#REF!</definedName>
    <definedName name="lista1" localSheetId="7">#REF!</definedName>
    <definedName name="lista1" localSheetId="4">#REF!</definedName>
    <definedName name="lista1" localSheetId="9">#REF!</definedName>
    <definedName name="lista1" localSheetId="18">#REF!</definedName>
    <definedName name="lista1" localSheetId="3">#REF!</definedName>
    <definedName name="lista1" localSheetId="19">#REF!</definedName>
    <definedName name="lista1" localSheetId="13">#REF!</definedName>
    <definedName name="lista1" localSheetId="16">#REF!</definedName>
    <definedName name="lista1" localSheetId="15">#REF!</definedName>
    <definedName name="lista1" localSheetId="21">#REF!</definedName>
    <definedName name="lista1" localSheetId="12">#REF!</definedName>
    <definedName name="lista1" localSheetId="30">#REF!</definedName>
    <definedName name="lista1" localSheetId="32">#REF!</definedName>
    <definedName name="lista1" localSheetId="31">#REF!</definedName>
    <definedName name="lista1" localSheetId="26">#REF!</definedName>
    <definedName name="lista1" localSheetId="28">#REF!</definedName>
    <definedName name="lista1" localSheetId="33">#REF!</definedName>
    <definedName name="lista1" localSheetId="27">#REF!</definedName>
    <definedName name="lista1" localSheetId="24">#REF!</definedName>
    <definedName name="lista1" localSheetId="22">#REF!</definedName>
    <definedName name="lista1" localSheetId="23">#REF!</definedName>
    <definedName name="lista1" localSheetId="25">#REF!</definedName>
    <definedName name="lista1" localSheetId="29">#REF!</definedName>
    <definedName name="lista1" localSheetId="20">#REF!</definedName>
    <definedName name="lista1" localSheetId="8">#REF!</definedName>
    <definedName name="lista1" localSheetId="10">#REF!</definedName>
    <definedName name="lista1">#REF!</definedName>
    <definedName name="lista2" localSheetId="5">#REF!</definedName>
    <definedName name="lista2" localSheetId="6">#REF!</definedName>
    <definedName name="lista2" localSheetId="7">#REF!</definedName>
    <definedName name="lista2" localSheetId="4">#REF!</definedName>
    <definedName name="lista2" localSheetId="9">#REF!</definedName>
    <definedName name="lista2" localSheetId="18">#REF!</definedName>
    <definedName name="lista2" localSheetId="3">#REF!</definedName>
    <definedName name="lista2" localSheetId="19">#REF!</definedName>
    <definedName name="lista2" localSheetId="13">#REF!</definedName>
    <definedName name="lista2" localSheetId="16">#REF!</definedName>
    <definedName name="lista2" localSheetId="15">#REF!</definedName>
    <definedName name="lista2" localSheetId="21">#REF!</definedName>
    <definedName name="lista2" localSheetId="12">#REF!</definedName>
    <definedName name="lista2" localSheetId="30">#REF!</definedName>
    <definedName name="lista2" localSheetId="32">#REF!</definedName>
    <definedName name="lista2" localSheetId="31">#REF!</definedName>
    <definedName name="lista2" localSheetId="26">#REF!</definedName>
    <definedName name="lista2" localSheetId="28">#REF!</definedName>
    <definedName name="lista2" localSheetId="33">#REF!</definedName>
    <definedName name="lista2" localSheetId="27">#REF!</definedName>
    <definedName name="lista2" localSheetId="24">#REF!</definedName>
    <definedName name="lista2" localSheetId="22">#REF!</definedName>
    <definedName name="lista2" localSheetId="23">#REF!</definedName>
    <definedName name="lista2" localSheetId="25">#REF!</definedName>
    <definedName name="lista2" localSheetId="29">#REF!</definedName>
    <definedName name="lista2" localSheetId="20">#REF!</definedName>
    <definedName name="lista2" localSheetId="8">#REF!</definedName>
    <definedName name="lista2" localSheetId="10">#REF!</definedName>
    <definedName name="lista2">#REF!</definedName>
    <definedName name="nome" localSheetId="13">#REF!</definedName>
    <definedName name="nome" localSheetId="21">#REF!</definedName>
    <definedName name="nome" localSheetId="30">#REF!</definedName>
    <definedName name="nome" localSheetId="32">#REF!</definedName>
    <definedName name="nome" localSheetId="31">#REF!</definedName>
    <definedName name="nome" localSheetId="26">#REF!</definedName>
    <definedName name="nome" localSheetId="28">#REF!</definedName>
    <definedName name="nome" localSheetId="33">#REF!</definedName>
    <definedName name="nome" localSheetId="27">#REF!</definedName>
    <definedName name="nome" localSheetId="24">#REF!</definedName>
    <definedName name="nome" localSheetId="22">#REF!</definedName>
    <definedName name="nome" localSheetId="23">#REF!</definedName>
    <definedName name="nome" localSheetId="25">#REF!</definedName>
    <definedName name="nome" localSheetId="29">#REF!</definedName>
    <definedName name="nome" localSheetId="20">#REF!</definedName>
    <definedName name="nome">#REF!</definedName>
    <definedName name="PPPAs" localSheetId="5">#REF!</definedName>
    <definedName name="PPPAs" localSheetId="6">#REF!</definedName>
    <definedName name="PPPAs" localSheetId="7">#REF!</definedName>
    <definedName name="PPPAs" localSheetId="4">#REF!</definedName>
    <definedName name="PPPAs" localSheetId="9">#REF!</definedName>
    <definedName name="PPPAs" localSheetId="18">#REF!</definedName>
    <definedName name="PPPAs" localSheetId="3">#REF!</definedName>
    <definedName name="PPPAs" localSheetId="19">#REF!</definedName>
    <definedName name="PPPAs" localSheetId="13">#REF!</definedName>
    <definedName name="PPPAs" localSheetId="16">#REF!</definedName>
    <definedName name="PPPAs" localSheetId="15">#REF!</definedName>
    <definedName name="PPPAs" localSheetId="21">#REF!</definedName>
    <definedName name="PPPAs" localSheetId="12">#REF!</definedName>
    <definedName name="PPPAs" localSheetId="30">#REF!</definedName>
    <definedName name="PPPAs" localSheetId="32">#REF!</definedName>
    <definedName name="PPPAs" localSheetId="31">#REF!</definedName>
    <definedName name="PPPAs" localSheetId="26">#REF!</definedName>
    <definedName name="PPPAs" localSheetId="28">#REF!</definedName>
    <definedName name="PPPAs" localSheetId="33">#REF!</definedName>
    <definedName name="PPPAs" localSheetId="27">#REF!</definedName>
    <definedName name="PPPAs" localSheetId="24">#REF!</definedName>
    <definedName name="PPPAs" localSheetId="22">#REF!</definedName>
    <definedName name="PPPAs" localSheetId="23">#REF!</definedName>
    <definedName name="PPPAs" localSheetId="25">#REF!</definedName>
    <definedName name="PPPAs" localSheetId="29">#REF!</definedName>
    <definedName name="PPPAs" localSheetId="20">#REF!</definedName>
    <definedName name="PPPAs" localSheetId="8">#REF!</definedName>
    <definedName name="PPPAs" localSheetId="10">#REF!</definedName>
    <definedName name="PPPAs">#REF!</definedName>
    <definedName name="res" localSheetId="6">#REF!</definedName>
    <definedName name="res" localSheetId="7">#REF!</definedName>
    <definedName name="res" localSheetId="3">#REF!</definedName>
    <definedName name="res" localSheetId="13">#REF!</definedName>
    <definedName name="res" localSheetId="16">#REF!</definedName>
    <definedName name="res" localSheetId="21">#REF!</definedName>
    <definedName name="res" localSheetId="12">#REF!</definedName>
    <definedName name="res" localSheetId="30">#REF!</definedName>
    <definedName name="res" localSheetId="32">#REF!</definedName>
    <definedName name="res" localSheetId="31">#REF!</definedName>
    <definedName name="res" localSheetId="26">#REF!</definedName>
    <definedName name="res" localSheetId="28">#REF!</definedName>
    <definedName name="res" localSheetId="33">#REF!</definedName>
    <definedName name="res" localSheetId="27">#REF!</definedName>
    <definedName name="res" localSheetId="24">#REF!</definedName>
    <definedName name="res" localSheetId="22">#REF!</definedName>
    <definedName name="res" localSheetId="23">#REF!</definedName>
    <definedName name="res" localSheetId="25">#REF!</definedName>
    <definedName name="res" localSheetId="29">#REF!</definedName>
    <definedName name="res" localSheetId="20">#REF!</definedName>
    <definedName name="res" localSheetId="8">#REF!</definedName>
    <definedName name="res">#REF!</definedName>
    <definedName name="resumo" localSheetId="13">#REF!</definedName>
    <definedName name="resumo" localSheetId="21">#REF!</definedName>
    <definedName name="resumo" localSheetId="30">#REF!</definedName>
    <definedName name="resumo" localSheetId="32">#REF!</definedName>
    <definedName name="resumo" localSheetId="31">#REF!</definedName>
    <definedName name="resumo" localSheetId="26">#REF!</definedName>
    <definedName name="resumo" localSheetId="28">#REF!</definedName>
    <definedName name="resumo" localSheetId="33">#REF!</definedName>
    <definedName name="resumo" localSheetId="27">#REF!</definedName>
    <definedName name="resumo" localSheetId="24">#REF!</definedName>
    <definedName name="resumo" localSheetId="22">#REF!</definedName>
    <definedName name="resumo" localSheetId="23">#REF!</definedName>
    <definedName name="resumo" localSheetId="25">#REF!</definedName>
    <definedName name="resumo" localSheetId="29">#REF!</definedName>
    <definedName name="resumo" localSheetId="20">#REF!</definedName>
    <definedName name="resumo">#REF!</definedName>
    <definedName name="sdsd" localSheetId="5">#REF!</definedName>
    <definedName name="sdsd" localSheetId="6">#REF!</definedName>
    <definedName name="sdsd" localSheetId="7">#REF!</definedName>
    <definedName name="sdsd" localSheetId="4">#REF!</definedName>
    <definedName name="sdsd" localSheetId="9">#REF!</definedName>
    <definedName name="sdsd" localSheetId="18">#REF!</definedName>
    <definedName name="sdsd" localSheetId="3">#REF!</definedName>
    <definedName name="sdsd" localSheetId="19">#REF!</definedName>
    <definedName name="sdsd" localSheetId="13">#REF!</definedName>
    <definedName name="sdsd" localSheetId="16">#REF!</definedName>
    <definedName name="sdsd" localSheetId="15">#REF!</definedName>
    <definedName name="sdsd" localSheetId="21">#REF!</definedName>
    <definedName name="sdsd" localSheetId="12">#REF!</definedName>
    <definedName name="sdsd" localSheetId="30">#REF!</definedName>
    <definedName name="sdsd" localSheetId="32">#REF!</definedName>
    <definedName name="sdsd" localSheetId="31">#REF!</definedName>
    <definedName name="sdsd" localSheetId="26">#REF!</definedName>
    <definedName name="sdsd" localSheetId="28">#REF!</definedName>
    <definedName name="sdsd" localSheetId="33">#REF!</definedName>
    <definedName name="sdsd" localSheetId="27">#REF!</definedName>
    <definedName name="sdsd" localSheetId="24">#REF!</definedName>
    <definedName name="sdsd" localSheetId="22">#REF!</definedName>
    <definedName name="sdsd" localSheetId="23">#REF!</definedName>
    <definedName name="sdsd" localSheetId="25">#REF!</definedName>
    <definedName name="sdsd" localSheetId="29">#REF!</definedName>
    <definedName name="sdsd" localSheetId="20">#REF!</definedName>
    <definedName name="sdsd" localSheetId="8">#REF!</definedName>
    <definedName name="sdsd" localSheetId="10">#REF!</definedName>
    <definedName name="sdsd">#REF!</definedName>
    <definedName name="Telefonista_VAZIA" localSheetId="6">#REF!</definedName>
    <definedName name="Telefonista_VAZIA" localSheetId="7">#REF!</definedName>
    <definedName name="Telefonista_VAZIA" localSheetId="3">#REF!</definedName>
    <definedName name="Telefonista_VAZIA" localSheetId="13">#REF!</definedName>
    <definedName name="Telefonista_VAZIA" localSheetId="16">#REF!</definedName>
    <definedName name="Telefonista_VAZIA" localSheetId="21">#REF!</definedName>
    <definedName name="Telefonista_VAZIA" localSheetId="12">#REF!</definedName>
    <definedName name="Telefonista_VAZIA" localSheetId="30">#REF!</definedName>
    <definedName name="Telefonista_VAZIA" localSheetId="32">#REF!</definedName>
    <definedName name="Telefonista_VAZIA" localSheetId="31">#REF!</definedName>
    <definedName name="Telefonista_VAZIA" localSheetId="26">#REF!</definedName>
    <definedName name="Telefonista_VAZIA" localSheetId="28">#REF!</definedName>
    <definedName name="Telefonista_VAZIA" localSheetId="33">#REF!</definedName>
    <definedName name="Telefonista_VAZIA" localSheetId="27">#REF!</definedName>
    <definedName name="Telefonista_VAZIA" localSheetId="24">#REF!</definedName>
    <definedName name="Telefonista_VAZIA" localSheetId="22">#REF!</definedName>
    <definedName name="Telefonista_VAZIA" localSheetId="23">#REF!</definedName>
    <definedName name="Telefonista_VAZIA" localSheetId="25">#REF!</definedName>
    <definedName name="Telefonista_VAZIA" localSheetId="29">#REF!</definedName>
    <definedName name="Telefonista_VAZIA" localSheetId="20">#REF!</definedName>
    <definedName name="Telefonista_VAZIA" localSheetId="8">#REF!</definedName>
    <definedName name="Telefonista_VAZIA">#REF!</definedName>
    <definedName name="Teste" localSheetId="5">#REF!</definedName>
    <definedName name="Teste" localSheetId="6">#REF!</definedName>
    <definedName name="Teste" localSheetId="7">#REF!</definedName>
    <definedName name="Teste" localSheetId="9">#REF!</definedName>
    <definedName name="Teste" localSheetId="3">#REF!</definedName>
    <definedName name="Teste" localSheetId="19">#REF!</definedName>
    <definedName name="teste" localSheetId="13">#REF!</definedName>
    <definedName name="Teste" localSheetId="16">#REF!</definedName>
    <definedName name="teste" localSheetId="21">#REF!</definedName>
    <definedName name="Teste" localSheetId="12">#REF!</definedName>
    <definedName name="Teste" localSheetId="30">#REF!</definedName>
    <definedName name="Teste" localSheetId="32">#REF!</definedName>
    <definedName name="Teste" localSheetId="31">#REF!</definedName>
    <definedName name="Teste" localSheetId="26">#REF!</definedName>
    <definedName name="Teste" localSheetId="28">#REF!</definedName>
    <definedName name="Teste" localSheetId="33">#REF!</definedName>
    <definedName name="Teste" localSheetId="27">#REF!</definedName>
    <definedName name="Teste" localSheetId="24">#REF!</definedName>
    <definedName name="Teste" localSheetId="22">#REF!</definedName>
    <definedName name="Teste" localSheetId="23">#REF!</definedName>
    <definedName name="Teste" localSheetId="25">#REF!</definedName>
    <definedName name="Teste" localSheetId="29">#REF!</definedName>
    <definedName name="teste" localSheetId="20">#REF!</definedName>
    <definedName name="Teste" localSheetId="8">#REF!</definedName>
    <definedName name="Teste" localSheetId="10">#REF!</definedName>
    <definedName name="Teste">#REF!</definedName>
  </definedNames>
  <calcPr calcId="152511"/>
  <fileRecoveryPr autoRecover="0"/>
</workbook>
</file>

<file path=xl/calcChain.xml><?xml version="1.0" encoding="utf-8"?>
<calcChain xmlns="http://schemas.openxmlformats.org/spreadsheetml/2006/main">
  <c r="Q13" i="148" l="1"/>
  <c r="X14" i="148" l="1"/>
  <c r="X15" i="148"/>
  <c r="X16" i="148"/>
  <c r="X17" i="148"/>
  <c r="X18" i="148"/>
  <c r="X19" i="148"/>
  <c r="X20" i="148"/>
  <c r="X21" i="148"/>
  <c r="X22" i="148"/>
  <c r="X23" i="148"/>
  <c r="X24" i="148"/>
  <c r="X13" i="148"/>
  <c r="M24" i="148"/>
  <c r="M14" i="148"/>
  <c r="M15" i="148"/>
  <c r="M16" i="148"/>
  <c r="M17" i="148"/>
  <c r="M18" i="148"/>
  <c r="M19" i="148"/>
  <c r="M20" i="148"/>
  <c r="M21" i="148"/>
  <c r="M22" i="148"/>
  <c r="M23" i="148"/>
  <c r="M13" i="148"/>
  <c r="N24" i="148"/>
  <c r="Q24" i="148" s="1"/>
  <c r="N23" i="148"/>
  <c r="N21" i="148"/>
  <c r="N20" i="148"/>
  <c r="N19" i="148"/>
  <c r="N18" i="148"/>
  <c r="N17" i="148"/>
  <c r="N16" i="148"/>
  <c r="N15" i="148"/>
  <c r="N14" i="148"/>
  <c r="Q14" i="148" s="1"/>
  <c r="N13" i="148"/>
  <c r="Y13" i="148"/>
  <c r="Y14" i="148"/>
  <c r="Y15" i="148"/>
  <c r="Y16" i="148"/>
  <c r="Y17" i="148"/>
  <c r="Y18" i="148"/>
  <c r="Y19" i="148"/>
  <c r="Y20" i="148"/>
  <c r="Y21" i="148"/>
  <c r="I25" i="148"/>
  <c r="Y23" i="148"/>
  <c r="AB23" i="148" s="1"/>
  <c r="Y24" i="148"/>
  <c r="Y22" i="148"/>
  <c r="AB22" i="148" s="1"/>
  <c r="N22" i="148"/>
  <c r="G25" i="148"/>
  <c r="AB24" i="148" l="1"/>
  <c r="AB19" i="148"/>
  <c r="Q16" i="148"/>
  <c r="Q22" i="148"/>
  <c r="S13" i="148" l="1"/>
  <c r="H25" i="148" l="1"/>
  <c r="Q23" i="148"/>
  <c r="AD22" i="148"/>
  <c r="AD21" i="148"/>
  <c r="Q21" i="148"/>
  <c r="AD20" i="148"/>
  <c r="Q20" i="148"/>
  <c r="Q19" i="148"/>
  <c r="M25" i="148"/>
  <c r="AD18" i="148"/>
  <c r="AD16" i="148"/>
  <c r="AD15" i="148"/>
  <c r="AE15" i="148" s="1"/>
  <c r="AD14" i="148"/>
  <c r="AE14" i="148" s="1"/>
  <c r="V14" i="148"/>
  <c r="V15" i="148" s="1"/>
  <c r="V16" i="148" s="1"/>
  <c r="V17" i="148" s="1"/>
  <c r="V18" i="148" s="1"/>
  <c r="V19" i="148" s="1"/>
  <c r="V20" i="148" s="1"/>
  <c r="V21" i="148" s="1"/>
  <c r="V22" i="148" s="1"/>
  <c r="V23" i="148" s="1"/>
  <c r="V24" i="148" s="1"/>
  <c r="K14" i="148"/>
  <c r="K15" i="148" s="1"/>
  <c r="K16" i="148" s="1"/>
  <c r="K17" i="148" s="1"/>
  <c r="K18" i="148" s="1"/>
  <c r="K19" i="148" s="1"/>
  <c r="K20" i="148" s="1"/>
  <c r="K21" i="148" s="1"/>
  <c r="K22" i="148" s="1"/>
  <c r="K23" i="148" s="1"/>
  <c r="K24" i="148" s="1"/>
  <c r="AE21" i="148" l="1"/>
  <c r="AE18" i="148"/>
  <c r="AE16" i="148"/>
  <c r="AE20" i="148"/>
  <c r="AE22" i="148"/>
  <c r="X25" i="148"/>
  <c r="AD13" i="148"/>
  <c r="AE13" i="148" s="1"/>
  <c r="AD23" i="148"/>
  <c r="AE23" i="148" s="1"/>
  <c r="AD19" i="148"/>
  <c r="AE19" i="148" s="1"/>
  <c r="Q17" i="148"/>
  <c r="Q15" i="148"/>
  <c r="S19" i="148"/>
  <c r="T19" i="148" s="1"/>
  <c r="T13" i="148"/>
  <c r="AD17" i="148"/>
  <c r="AE17" i="148" s="1"/>
  <c r="Q18" i="148"/>
  <c r="S23" i="148"/>
  <c r="T23" i="148" s="1"/>
  <c r="S21" i="148"/>
  <c r="T21" i="148" s="1"/>
  <c r="AB20" i="148"/>
  <c r="AB18" i="148"/>
  <c r="S17" i="148"/>
  <c r="T17" i="148" s="1"/>
  <c r="AB16" i="148"/>
  <c r="S15" i="148"/>
  <c r="T15" i="148" s="1"/>
  <c r="AB14" i="148"/>
  <c r="S14" i="148"/>
  <c r="T14" i="148" s="1"/>
  <c r="AB15" i="148"/>
  <c r="S16" i="148"/>
  <c r="T16" i="148" s="1"/>
  <c r="AB17" i="148"/>
  <c r="S18" i="148"/>
  <c r="T18" i="148" s="1"/>
  <c r="S20" i="148"/>
  <c r="T20" i="148" s="1"/>
  <c r="AB21" i="148"/>
  <c r="S22" i="148"/>
  <c r="T22" i="148" s="1"/>
  <c r="S24" i="148"/>
  <c r="T24" i="148" s="1"/>
  <c r="AD24" i="148"/>
  <c r="AE24" i="148" s="1"/>
  <c r="AB13" i="148" l="1"/>
  <c r="AE25" i="148"/>
  <c r="T25" i="148"/>
  <c r="D30" i="83"/>
  <c r="D31" i="83"/>
  <c r="D32" i="83"/>
  <c r="D33" i="83"/>
  <c r="D34" i="83"/>
  <c r="D35" i="83"/>
  <c r="D36" i="83"/>
  <c r="D29" i="83"/>
  <c r="D31" i="82"/>
  <c r="D32" i="82"/>
  <c r="D33" i="82"/>
  <c r="D34" i="82"/>
  <c r="D35" i="82"/>
  <c r="D36" i="82"/>
  <c r="D37" i="82"/>
  <c r="D30" i="82"/>
  <c r="D30" i="93"/>
  <c r="D31" i="93"/>
  <c r="D32" i="93"/>
  <c r="D33" i="93"/>
  <c r="D34" i="93"/>
  <c r="D35" i="93"/>
  <c r="D36" i="93"/>
  <c r="D29" i="93"/>
  <c r="D31" i="100"/>
  <c r="D32" i="100"/>
  <c r="D33" i="100"/>
  <c r="D34" i="100"/>
  <c r="D35" i="100"/>
  <c r="D36" i="100"/>
  <c r="D37" i="100"/>
  <c r="D30" i="100"/>
  <c r="D31" i="99"/>
  <c r="D32" i="99"/>
  <c r="D33" i="99"/>
  <c r="D34" i="99"/>
  <c r="D35" i="99"/>
  <c r="D36" i="99"/>
  <c r="D37" i="99"/>
  <c r="D30" i="99"/>
  <c r="D31" i="81"/>
  <c r="D32" i="81"/>
  <c r="D33" i="81"/>
  <c r="D34" i="81"/>
  <c r="D35" i="81"/>
  <c r="D36" i="81"/>
  <c r="D37" i="81"/>
  <c r="D30" i="81"/>
  <c r="H33" i="58" l="1"/>
  <c r="D31" i="80" l="1"/>
  <c r="D32" i="80"/>
  <c r="D33" i="80"/>
  <c r="D34" i="80"/>
  <c r="D35" i="80"/>
  <c r="D36" i="80"/>
  <c r="D37" i="80"/>
  <c r="D30" i="80"/>
  <c r="L35" i="64" l="1"/>
  <c r="L10" i="64"/>
  <c r="L33" i="98"/>
  <c r="L11" i="98"/>
  <c r="D16" i="98"/>
  <c r="N20" i="98"/>
  <c r="N8" i="98"/>
  <c r="N10" i="98" s="1"/>
  <c r="N12" i="98" s="1"/>
  <c r="I71" i="98"/>
  <c r="H71" i="98"/>
  <c r="G71" i="98"/>
  <c r="F71" i="98"/>
  <c r="I70" i="98"/>
  <c r="H70" i="98"/>
  <c r="G70" i="98"/>
  <c r="F70" i="98"/>
  <c r="I69" i="98"/>
  <c r="H69" i="98"/>
  <c r="G69" i="98"/>
  <c r="F69" i="98"/>
  <c r="I82" i="98"/>
  <c r="I81" i="98"/>
  <c r="I80" i="98"/>
  <c r="E18" i="93" s="1"/>
  <c r="K59" i="98"/>
  <c r="K58" i="98"/>
  <c r="K57" i="98"/>
  <c r="K56" i="98"/>
  <c r="K55" i="98"/>
  <c r="K49" i="98"/>
  <c r="K48" i="98"/>
  <c r="K47" i="98"/>
  <c r="K46" i="98"/>
  <c r="K45" i="98"/>
  <c r="D37" i="98"/>
  <c r="L36" i="98"/>
  <c r="K36" i="98"/>
  <c r="L35" i="98"/>
  <c r="K35" i="98"/>
  <c r="L34" i="98"/>
  <c r="K34" i="98"/>
  <c r="K33" i="98"/>
  <c r="L32" i="98"/>
  <c r="K32" i="98"/>
  <c r="L15" i="98"/>
  <c r="K15" i="98"/>
  <c r="L14" i="98"/>
  <c r="K14" i="98"/>
  <c r="L13" i="98"/>
  <c r="K13" i="98"/>
  <c r="L12" i="98"/>
  <c r="K12" i="98"/>
  <c r="K11" i="98"/>
  <c r="K61" i="64"/>
  <c r="K60" i="64"/>
  <c r="K59" i="64"/>
  <c r="K58" i="64"/>
  <c r="K57" i="64"/>
  <c r="K48" i="64"/>
  <c r="K47" i="64"/>
  <c r="K10" i="64"/>
  <c r="N13" i="98" l="1"/>
  <c r="N14" i="98" s="1"/>
  <c r="E18" i="100"/>
  <c r="L37" i="98"/>
  <c r="N36" i="98" s="1"/>
  <c r="J69" i="98"/>
  <c r="K69" i="98" s="1"/>
  <c r="L16" i="98"/>
  <c r="J71" i="98"/>
  <c r="K71" i="98" s="1"/>
  <c r="K16" i="98"/>
  <c r="K37" i="98"/>
  <c r="K60" i="98"/>
  <c r="J70" i="98"/>
  <c r="K70" i="98" s="1"/>
  <c r="K50" i="98"/>
  <c r="K62" i="64"/>
  <c r="G22" i="147"/>
  <c r="G13" i="147"/>
  <c r="L30" i="146"/>
  <c r="K30" i="146"/>
  <c r="J30" i="146"/>
  <c r="I30" i="146"/>
  <c r="H30" i="146"/>
  <c r="G30" i="146"/>
  <c r="F30" i="146"/>
  <c r="E30" i="146"/>
  <c r="E19" i="146"/>
  <c r="H19" i="146"/>
  <c r="G19" i="146"/>
  <c r="F19" i="146"/>
  <c r="I8" i="146"/>
  <c r="E8" i="146"/>
  <c r="J8" i="146"/>
  <c r="H8" i="146"/>
  <c r="G8" i="146"/>
  <c r="F8" i="146"/>
  <c r="J18" i="143"/>
  <c r="J18" i="142"/>
  <c r="G11" i="139"/>
  <c r="I39" i="136"/>
  <c r="I34" i="136"/>
  <c r="I35" i="136"/>
  <c r="E16" i="93" l="1"/>
  <c r="E16" i="100"/>
  <c r="G23" i="147"/>
  <c r="H20" i="146"/>
  <c r="L31" i="146"/>
  <c r="J9" i="146"/>
  <c r="I6" i="137"/>
  <c r="J6" i="137"/>
  <c r="I7" i="137"/>
  <c r="J7" i="137"/>
  <c r="I8" i="137"/>
  <c r="J8" i="137"/>
  <c r="I9" i="137"/>
  <c r="J9" i="137"/>
  <c r="I10" i="137"/>
  <c r="J10" i="137"/>
  <c r="I11" i="137"/>
  <c r="J11" i="137"/>
  <c r="I12" i="137"/>
  <c r="J12" i="137"/>
  <c r="P14" i="137"/>
  <c r="P13" i="137"/>
  <c r="P12" i="137"/>
  <c r="P11" i="137"/>
  <c r="P10" i="137"/>
  <c r="P9" i="137"/>
  <c r="P8" i="137"/>
  <c r="D43" i="136"/>
  <c r="E43" i="136" s="1"/>
  <c r="D42" i="136"/>
  <c r="D44" i="136" s="1"/>
  <c r="E44" i="136" s="1"/>
  <c r="R17" i="136"/>
  <c r="P17" i="136"/>
  <c r="S17" i="136" s="1"/>
  <c r="T17" i="136" s="1"/>
  <c r="E17" i="136"/>
  <c r="H17" i="136" s="1"/>
  <c r="I17" i="136" s="1"/>
  <c r="R16" i="136"/>
  <c r="P16" i="136"/>
  <c r="S16" i="136" s="1"/>
  <c r="T16" i="136" s="1"/>
  <c r="E16" i="136"/>
  <c r="H16" i="136" s="1"/>
  <c r="I16" i="136" s="1"/>
  <c r="R15" i="136"/>
  <c r="P15" i="136"/>
  <c r="S15" i="136" s="1"/>
  <c r="T15" i="136" s="1"/>
  <c r="E15" i="136"/>
  <c r="H15" i="136" s="1"/>
  <c r="I15" i="136" s="1"/>
  <c r="R14" i="136"/>
  <c r="P14" i="136"/>
  <c r="S14" i="136" s="1"/>
  <c r="T14" i="136" s="1"/>
  <c r="E14" i="136"/>
  <c r="H14" i="136" s="1"/>
  <c r="I14" i="136" s="1"/>
  <c r="R13" i="136"/>
  <c r="P13" i="136"/>
  <c r="S13" i="136" s="1"/>
  <c r="T13" i="136" s="1"/>
  <c r="E13" i="136"/>
  <c r="H13" i="136" s="1"/>
  <c r="I13" i="136" s="1"/>
  <c r="R12" i="136"/>
  <c r="P12" i="136"/>
  <c r="S12" i="136" s="1"/>
  <c r="T12" i="136" s="1"/>
  <c r="E12" i="136"/>
  <c r="H12" i="136" s="1"/>
  <c r="I12" i="136" s="1"/>
  <c r="R11" i="136"/>
  <c r="P11" i="136"/>
  <c r="S11" i="136" s="1"/>
  <c r="T11" i="136" s="1"/>
  <c r="E11" i="136"/>
  <c r="H11" i="136" s="1"/>
  <c r="I11" i="136" s="1"/>
  <c r="L11" i="136" s="1"/>
  <c r="R10" i="136"/>
  <c r="P10" i="136"/>
  <c r="S10" i="136" s="1"/>
  <c r="T10" i="136" s="1"/>
  <c r="E10" i="136"/>
  <c r="H10" i="136" s="1"/>
  <c r="I10" i="136" s="1"/>
  <c r="R9" i="136"/>
  <c r="P9" i="136"/>
  <c r="S9" i="136" s="1"/>
  <c r="T9" i="136" s="1"/>
  <c r="E9" i="136"/>
  <c r="H9" i="136" s="1"/>
  <c r="I9" i="136" s="1"/>
  <c r="R8" i="136"/>
  <c r="P8" i="136"/>
  <c r="S8" i="136" s="1"/>
  <c r="T8" i="136" s="1"/>
  <c r="E8" i="136"/>
  <c r="H8" i="136" s="1"/>
  <c r="I8" i="136" s="1"/>
  <c r="R7" i="136"/>
  <c r="Q7" i="136"/>
  <c r="Q8" i="136" s="1"/>
  <c r="Q9" i="136" s="1"/>
  <c r="Q10" i="136" s="1"/>
  <c r="Q11" i="136" s="1"/>
  <c r="Q12" i="136" s="1"/>
  <c r="Q13" i="136" s="1"/>
  <c r="Q14" i="136" s="1"/>
  <c r="Q15" i="136" s="1"/>
  <c r="Q16" i="136" s="1"/>
  <c r="Q17" i="136" s="1"/>
  <c r="P7" i="136"/>
  <c r="S7" i="136" s="1"/>
  <c r="F7" i="136"/>
  <c r="F8" i="136" s="1"/>
  <c r="F9" i="136" s="1"/>
  <c r="F10" i="136" s="1"/>
  <c r="F11" i="136" s="1"/>
  <c r="F12" i="136" s="1"/>
  <c r="F13" i="136" s="1"/>
  <c r="F14" i="136" s="1"/>
  <c r="F15" i="136" s="1"/>
  <c r="F16" i="136" s="1"/>
  <c r="F17" i="136" s="1"/>
  <c r="E7" i="136"/>
  <c r="H7" i="136" s="1"/>
  <c r="I7" i="136" s="1"/>
  <c r="R6" i="136"/>
  <c r="P6" i="136"/>
  <c r="S6" i="136" s="1"/>
  <c r="T6" i="136" s="1"/>
  <c r="E6" i="136"/>
  <c r="H6" i="136" s="1"/>
  <c r="K10" i="137" l="1"/>
  <c r="L10" i="137" s="1"/>
  <c r="K9" i="137"/>
  <c r="L9" i="137" s="1"/>
  <c r="K6" i="137"/>
  <c r="L6" i="137" s="1"/>
  <c r="K12" i="137"/>
  <c r="L12" i="137" s="1"/>
  <c r="K7" i="137"/>
  <c r="L7" i="137" s="1"/>
  <c r="K11" i="137"/>
  <c r="L11" i="137" s="1"/>
  <c r="K8" i="137"/>
  <c r="L8" i="137" s="1"/>
  <c r="I13" i="147"/>
  <c r="I22" i="147"/>
  <c r="N32" i="146"/>
  <c r="Y9" i="136"/>
  <c r="Z9" i="136" s="1"/>
  <c r="W9" i="136"/>
  <c r="S18" i="136"/>
  <c r="I31" i="136" s="1"/>
  <c r="T7" i="136"/>
  <c r="L12" i="136"/>
  <c r="N12" i="136"/>
  <c r="O12" i="136" s="1"/>
  <c r="N14" i="136"/>
  <c r="O14" i="136" s="1"/>
  <c r="L14" i="136"/>
  <c r="Y10" i="136"/>
  <c r="Z10" i="136" s="1"/>
  <c r="W10" i="136"/>
  <c r="Y14" i="136"/>
  <c r="Z14" i="136" s="1"/>
  <c r="W14" i="136"/>
  <c r="H18" i="136"/>
  <c r="I30" i="136" s="1"/>
  <c r="I32" i="136" s="1"/>
  <c r="I6" i="136"/>
  <c r="N9" i="136"/>
  <c r="O9" i="136" s="1"/>
  <c r="L9" i="136"/>
  <c r="N17" i="136"/>
  <c r="O17" i="136" s="1"/>
  <c r="L17" i="136"/>
  <c r="N8" i="136"/>
  <c r="O8" i="136" s="1"/>
  <c r="L8" i="136"/>
  <c r="W12" i="136"/>
  <c r="Y12" i="136"/>
  <c r="Z12" i="136" s="1"/>
  <c r="N13" i="136"/>
  <c r="O13" i="136" s="1"/>
  <c r="L13" i="136"/>
  <c r="W15" i="136"/>
  <c r="Y15" i="136"/>
  <c r="Z15" i="136" s="1"/>
  <c r="Y6" i="136"/>
  <c r="Z6" i="136" s="1"/>
  <c r="W6" i="136"/>
  <c r="Y8" i="136"/>
  <c r="Z8" i="136" s="1"/>
  <c r="W8" i="136"/>
  <c r="Y11" i="136"/>
  <c r="Z11" i="136" s="1"/>
  <c r="W11" i="136"/>
  <c r="Y13" i="136"/>
  <c r="Z13" i="136" s="1"/>
  <c r="W13" i="136"/>
  <c r="Y17" i="136"/>
  <c r="Z17" i="136" s="1"/>
  <c r="W17" i="136"/>
  <c r="L7" i="136"/>
  <c r="N7" i="136"/>
  <c r="O7" i="136" s="1"/>
  <c r="N10" i="136"/>
  <c r="O10" i="136" s="1"/>
  <c r="L10" i="136"/>
  <c r="N16" i="136"/>
  <c r="O16" i="136" s="1"/>
  <c r="L16" i="136"/>
  <c r="L15" i="136"/>
  <c r="N15" i="136"/>
  <c r="O15" i="136" s="1"/>
  <c r="Y16" i="136"/>
  <c r="Z16" i="136" s="1"/>
  <c r="W16" i="136"/>
  <c r="N11" i="136"/>
  <c r="O11" i="136" s="1"/>
  <c r="L13" i="137" l="1"/>
  <c r="L14" i="137" s="1"/>
  <c r="I23" i="147"/>
  <c r="I25" i="147" s="1"/>
  <c r="I26" i="147" s="1"/>
  <c r="I27" i="147" s="1"/>
  <c r="I38" i="147" s="1"/>
  <c r="I31" i="147" s="1"/>
  <c r="W7" i="136"/>
  <c r="Y7" i="136"/>
  <c r="Z7" i="136" s="1"/>
  <c r="Z18" i="136" s="1"/>
  <c r="N6" i="136"/>
  <c r="O6" i="136" s="1"/>
  <c r="O18" i="136" s="1"/>
  <c r="L6" i="136"/>
  <c r="I30" i="147" l="1"/>
  <c r="I32" i="147"/>
  <c r="I29" i="147"/>
  <c r="P14" i="103"/>
  <c r="P13" i="103"/>
  <c r="P12" i="103"/>
  <c r="P11" i="103"/>
  <c r="P10" i="103"/>
  <c r="P9" i="103"/>
  <c r="P8" i="103"/>
  <c r="L26" i="78" l="1"/>
  <c r="J26" i="78"/>
  <c r="F15" i="78"/>
  <c r="H15" i="78"/>
  <c r="J4" i="78"/>
  <c r="E22" i="83"/>
  <c r="E22" i="82" l="1"/>
  <c r="E22" i="93"/>
  <c r="J18" i="93"/>
  <c r="J18" i="100"/>
  <c r="E22" i="100"/>
  <c r="L11" i="79"/>
  <c r="E22" i="96" l="1"/>
  <c r="E7" i="96"/>
  <c r="E14" i="96" s="1"/>
  <c r="E22" i="99"/>
  <c r="E22" i="81"/>
  <c r="E22" i="80" l="1"/>
  <c r="E7" i="80"/>
  <c r="E12" i="80" s="1"/>
  <c r="N30" i="79"/>
  <c r="U85" i="115" l="1"/>
  <c r="U80" i="115"/>
  <c r="U75" i="115"/>
  <c r="U68" i="115"/>
  <c r="U62" i="115"/>
  <c r="U58" i="115"/>
  <c r="U52" i="115"/>
  <c r="G46" i="115"/>
  <c r="G51" i="115" s="1"/>
  <c r="U47" i="115" s="1"/>
  <c r="P44" i="115"/>
  <c r="J42" i="115"/>
  <c r="G42" i="115"/>
  <c r="U35" i="115"/>
  <c r="N42" i="115" s="1"/>
  <c r="P31" i="115"/>
  <c r="M29" i="115"/>
  <c r="G29" i="115"/>
  <c r="P24" i="115"/>
  <c r="U19" i="115"/>
  <c r="U16" i="115"/>
  <c r="U13" i="115"/>
  <c r="U22" i="115" l="1"/>
  <c r="S24" i="115" s="1"/>
  <c r="U24" i="115" s="1"/>
  <c r="N31" i="115"/>
  <c r="U31" i="115" s="1"/>
  <c r="U92" i="115"/>
  <c r="P95" i="115" s="1"/>
  <c r="U28" i="115"/>
  <c r="U41" i="115"/>
  <c r="U43" i="115" s="1"/>
  <c r="S23" i="115"/>
  <c r="S44" i="115"/>
  <c r="P93" i="115"/>
  <c r="P23" i="115"/>
  <c r="U100" i="115"/>
  <c r="N44" i="115"/>
  <c r="S93" i="115" l="1"/>
  <c r="U93" i="115" s="1"/>
  <c r="U30" i="115"/>
  <c r="U32" i="115" s="1"/>
  <c r="U44" i="115"/>
  <c r="U23" i="115"/>
  <c r="U25" i="115" s="1"/>
  <c r="H95" i="115" s="1"/>
  <c r="M46" i="115"/>
  <c r="U45" i="115" s="1"/>
  <c r="U55" i="115" l="1"/>
  <c r="U103" i="115" s="1"/>
  <c r="U102" i="115"/>
  <c r="J95" i="115"/>
  <c r="U101" i="115"/>
  <c r="L95" i="115" l="1"/>
  <c r="U95" i="115" s="1"/>
  <c r="U96" i="115" s="1"/>
  <c r="U104" i="115" s="1"/>
  <c r="U105" i="115" s="1"/>
  <c r="H7" i="85"/>
  <c r="H5" i="85"/>
  <c r="D6" i="85"/>
  <c r="D5" i="85"/>
  <c r="J7" i="85"/>
  <c r="J6" i="85"/>
  <c r="J5" i="85"/>
  <c r="F7" i="85"/>
  <c r="F6" i="85"/>
  <c r="F5" i="85"/>
  <c r="G7" i="85"/>
  <c r="G6" i="85"/>
  <c r="G5" i="85"/>
  <c r="I7" i="85"/>
  <c r="I6" i="85"/>
  <c r="I5" i="85"/>
  <c r="E5" i="85"/>
  <c r="G11" i="80"/>
  <c r="D50" i="96" l="1"/>
  <c r="I78" i="64"/>
  <c r="I79" i="64"/>
  <c r="I77" i="64"/>
  <c r="H78" i="64"/>
  <c r="H79" i="64"/>
  <c r="G78" i="64"/>
  <c r="G79" i="64"/>
  <c r="F78" i="64"/>
  <c r="F79" i="64"/>
  <c r="H77" i="64"/>
  <c r="F77" i="64"/>
  <c r="G77" i="64"/>
  <c r="I90" i="64"/>
  <c r="I89" i="64"/>
  <c r="I88" i="64"/>
  <c r="E18" i="83" s="1"/>
  <c r="I86" i="98"/>
  <c r="F127" i="79"/>
  <c r="F126" i="79"/>
  <c r="F125" i="79"/>
  <c r="I125" i="79"/>
  <c r="G125" i="79"/>
  <c r="H125" i="79"/>
  <c r="I138" i="79"/>
  <c r="E18" i="99" s="1"/>
  <c r="I137" i="79"/>
  <c r="E18" i="80" s="1"/>
  <c r="H126" i="79"/>
  <c r="H127" i="79"/>
  <c r="G126" i="79"/>
  <c r="G127" i="79"/>
  <c r="I126" i="79"/>
  <c r="I127" i="79"/>
  <c r="K50" i="87"/>
  <c r="J50" i="87"/>
  <c r="K49" i="87"/>
  <c r="J49" i="87"/>
  <c r="E48" i="87"/>
  <c r="J48" i="87" s="1"/>
  <c r="K47" i="87"/>
  <c r="J47" i="87"/>
  <c r="K46" i="87"/>
  <c r="J46" i="87"/>
  <c r="M37" i="87"/>
  <c r="L37" i="87"/>
  <c r="M36" i="87"/>
  <c r="L36" i="87"/>
  <c r="M35" i="87"/>
  <c r="L35" i="87"/>
  <c r="M34" i="87"/>
  <c r="L34" i="87"/>
  <c r="M33" i="87"/>
  <c r="L33" i="87"/>
  <c r="M32" i="87"/>
  <c r="L32" i="87"/>
  <c r="M31" i="87"/>
  <c r="L31" i="87"/>
  <c r="M30" i="87"/>
  <c r="L30" i="87"/>
  <c r="M29" i="87"/>
  <c r="L29" i="87"/>
  <c r="G28" i="87"/>
  <c r="E28" i="87"/>
  <c r="J12" i="103"/>
  <c r="I12" i="103"/>
  <c r="J11" i="103"/>
  <c r="I11" i="103"/>
  <c r="J10" i="103"/>
  <c r="I10" i="103"/>
  <c r="J9" i="103"/>
  <c r="I9" i="103"/>
  <c r="J8" i="103"/>
  <c r="I8" i="103"/>
  <c r="J7" i="103"/>
  <c r="I7" i="103"/>
  <c r="J6" i="103"/>
  <c r="I6" i="103"/>
  <c r="D50" i="83" l="1"/>
  <c r="D51" i="82"/>
  <c r="D50" i="93"/>
  <c r="D51" i="100"/>
  <c r="D51" i="99"/>
  <c r="D51" i="81"/>
  <c r="D51" i="80"/>
  <c r="K9" i="103"/>
  <c r="L9" i="103" s="1"/>
  <c r="K11" i="103"/>
  <c r="L11" i="103" s="1"/>
  <c r="K7" i="103"/>
  <c r="L7" i="103" s="1"/>
  <c r="E18" i="81"/>
  <c r="E18" i="82"/>
  <c r="K6" i="103"/>
  <c r="L6" i="103" s="1"/>
  <c r="K8" i="103"/>
  <c r="L8" i="103" s="1"/>
  <c r="K10" i="103"/>
  <c r="L10" i="103" s="1"/>
  <c r="K12" i="103"/>
  <c r="L12" i="103" s="1"/>
  <c r="J79" i="64"/>
  <c r="K79" i="64" s="1"/>
  <c r="J78" i="64"/>
  <c r="K78" i="64" s="1"/>
  <c r="J77" i="64"/>
  <c r="K77" i="64" s="1"/>
  <c r="N29" i="87"/>
  <c r="O29" i="87" s="1"/>
  <c r="N33" i="87"/>
  <c r="O33" i="87" s="1"/>
  <c r="K48" i="87"/>
  <c r="L48" i="87" s="1"/>
  <c r="M48" i="87" s="1"/>
  <c r="N31" i="87"/>
  <c r="O31" i="87" s="1"/>
  <c r="N35" i="87"/>
  <c r="O35" i="87" s="1"/>
  <c r="L46" i="87"/>
  <c r="M46" i="87" s="1"/>
  <c r="L49" i="87"/>
  <c r="M49" i="87" s="1"/>
  <c r="N32" i="87"/>
  <c r="O32" i="87" s="1"/>
  <c r="N36" i="87"/>
  <c r="O36" i="87" s="1"/>
  <c r="L50" i="87"/>
  <c r="M50" i="87" s="1"/>
  <c r="M28" i="87"/>
  <c r="N37" i="87"/>
  <c r="O37" i="87" s="1"/>
  <c r="N30" i="87"/>
  <c r="O30" i="87" s="1"/>
  <c r="N34" i="87"/>
  <c r="O34" i="87" s="1"/>
  <c r="L47" i="87"/>
  <c r="M47" i="87" s="1"/>
  <c r="L28" i="87"/>
  <c r="N28" i="87" l="1"/>
  <c r="O28" i="87" s="1"/>
  <c r="O38" i="87" s="1"/>
  <c r="O39" i="87" s="1"/>
  <c r="E60" i="87" s="1"/>
  <c r="L13" i="103"/>
  <c r="L14" i="103" s="1"/>
  <c r="E25" i="96" s="1"/>
  <c r="E26" i="96" s="1"/>
  <c r="E16" i="83"/>
  <c r="E16" i="82"/>
  <c r="M51" i="87"/>
  <c r="M52" i="87" s="1"/>
  <c r="E61" i="87" s="1"/>
  <c r="E62" i="87" l="1"/>
  <c r="H21" i="58" s="1"/>
  <c r="E25" i="81"/>
  <c r="E25" i="80"/>
  <c r="H12" i="58" l="1"/>
  <c r="I12" i="58" s="1"/>
  <c r="G22" i="58" l="1"/>
  <c r="G13" i="58"/>
  <c r="G23" i="58" l="1"/>
  <c r="E26" i="78"/>
  <c r="E4" i="78"/>
  <c r="E5" i="78" s="1"/>
  <c r="I26" i="78"/>
  <c r="I27" i="78" s="1"/>
  <c r="I28" i="78" s="1"/>
  <c r="I30" i="78" s="1"/>
  <c r="E15" i="78"/>
  <c r="K26" i="78"/>
  <c r="G15" i="78"/>
  <c r="G16" i="78" s="1"/>
  <c r="G17" i="78" s="1"/>
  <c r="G19" i="78" s="1"/>
  <c r="J27" i="78"/>
  <c r="J28" i="78" s="1"/>
  <c r="J30" i="78" s="1"/>
  <c r="F16" i="78"/>
  <c r="F17" i="78" s="1"/>
  <c r="F19" i="78" s="1"/>
  <c r="H26" i="78"/>
  <c r="H27" i="78" s="1"/>
  <c r="H4" i="78"/>
  <c r="H5" i="78" s="1"/>
  <c r="G26" i="78"/>
  <c r="G27" i="78" s="1"/>
  <c r="G28" i="78" s="1"/>
  <c r="G30" i="78" s="1"/>
  <c r="G4" i="78"/>
  <c r="F26" i="78"/>
  <c r="F4" i="78"/>
  <c r="F5" i="78" s="1"/>
  <c r="H16" i="78"/>
  <c r="H17" i="78" s="1"/>
  <c r="H19" i="78" s="1"/>
  <c r="G5" i="78" l="1"/>
  <c r="G6" i="78" s="1"/>
  <c r="G8" i="78" s="1"/>
  <c r="H28" i="78"/>
  <c r="H30" i="78" s="1"/>
  <c r="D55" i="100" l="1"/>
  <c r="D38" i="100"/>
  <c r="E7" i="100"/>
  <c r="E12" i="100" s="1"/>
  <c r="D48" i="100" l="1"/>
  <c r="D52" i="100"/>
  <c r="E52" i="100" s="1"/>
  <c r="D55" i="99"/>
  <c r="D38" i="99"/>
  <c r="E7" i="99"/>
  <c r="N31" i="64"/>
  <c r="N29" i="98"/>
  <c r="N31" i="98" s="1"/>
  <c r="N33" i="98" s="1"/>
  <c r="E51" i="100" l="1"/>
  <c r="E12" i="99"/>
  <c r="E51" i="99" s="1"/>
  <c r="D48" i="99"/>
  <c r="D52" i="99"/>
  <c r="N34" i="98"/>
  <c r="N35" i="98" s="1"/>
  <c r="N37" i="98" s="1"/>
  <c r="E52" i="99" l="1"/>
  <c r="D118" i="79" l="1"/>
  <c r="H18" i="138" s="1"/>
  <c r="J18" i="138" s="1"/>
  <c r="K117" i="79"/>
  <c r="K116" i="79"/>
  <c r="K115" i="79"/>
  <c r="K114" i="79"/>
  <c r="K113" i="79"/>
  <c r="F139" i="79" l="1"/>
  <c r="I139" i="79" s="1"/>
  <c r="E127" i="79"/>
  <c r="H18" i="96"/>
  <c r="J126" i="79"/>
  <c r="N15" i="98"/>
  <c r="N16" i="98" s="1"/>
  <c r="K118" i="79"/>
  <c r="E13" i="93" l="1"/>
  <c r="E17" i="100"/>
  <c r="E23" i="100" s="1"/>
  <c r="E18" i="96"/>
  <c r="J18" i="96"/>
  <c r="E17" i="93"/>
  <c r="E13" i="100" l="1"/>
  <c r="E14" i="100" s="1"/>
  <c r="N82" i="79"/>
  <c r="N84" i="79" s="1"/>
  <c r="N86" i="79" s="1"/>
  <c r="N57" i="79"/>
  <c r="N59" i="79" s="1"/>
  <c r="N61" i="79" s="1"/>
  <c r="L89" i="79"/>
  <c r="L88" i="79"/>
  <c r="L87" i="79"/>
  <c r="L86" i="79"/>
  <c r="L85" i="79"/>
  <c r="L61" i="79"/>
  <c r="L62" i="79"/>
  <c r="L63" i="79"/>
  <c r="L64" i="79"/>
  <c r="L60" i="79"/>
  <c r="L33" i="79"/>
  <c r="D16" i="79"/>
  <c r="D38" i="79"/>
  <c r="K51" i="64"/>
  <c r="K49" i="64"/>
  <c r="K50" i="64"/>
  <c r="H18" i="144" l="1"/>
  <c r="J18" i="144" s="1"/>
  <c r="H18" i="140"/>
  <c r="J18" i="140" s="1"/>
  <c r="H18" i="139"/>
  <c r="J18" i="139" s="1"/>
  <c r="E35" i="100"/>
  <c r="H18" i="81"/>
  <c r="J18" i="81" s="1"/>
  <c r="E125" i="79"/>
  <c r="N87" i="79"/>
  <c r="N88" i="79" s="1"/>
  <c r="L90" i="79"/>
  <c r="N89" i="79" s="1"/>
  <c r="L65" i="79"/>
  <c r="N64" i="79" s="1"/>
  <c r="N62" i="79"/>
  <c r="N63" i="79" s="1"/>
  <c r="K52" i="64"/>
  <c r="J5" i="78"/>
  <c r="E16" i="78" l="1"/>
  <c r="E17" i="78" s="1"/>
  <c r="E19" i="78" s="1"/>
  <c r="H20" i="78" s="1"/>
  <c r="E27" i="78"/>
  <c r="E28" i="78" s="1"/>
  <c r="E30" i="78" s="1"/>
  <c r="K27" i="78"/>
  <c r="K28" i="78" s="1"/>
  <c r="K30" i="78" s="1"/>
  <c r="E34" i="100"/>
  <c r="E33" i="100"/>
  <c r="E36" i="100"/>
  <c r="E32" i="100"/>
  <c r="E31" i="100"/>
  <c r="E55" i="100"/>
  <c r="E37" i="100"/>
  <c r="E30" i="100"/>
  <c r="E48" i="100"/>
  <c r="E6" i="78"/>
  <c r="E8" i="78" s="1"/>
  <c r="N90" i="79"/>
  <c r="N65" i="79"/>
  <c r="E38" i="100" l="1"/>
  <c r="E13" i="99"/>
  <c r="E14" i="99" s="1"/>
  <c r="K7" i="85"/>
  <c r="J125" i="79"/>
  <c r="K125" i="79" s="1"/>
  <c r="J127" i="79"/>
  <c r="K127" i="79" s="1"/>
  <c r="E16" i="96" s="1"/>
  <c r="E7" i="83"/>
  <c r="E7" i="82"/>
  <c r="E23" i="93"/>
  <c r="E7" i="93"/>
  <c r="Y16" i="64"/>
  <c r="Y17" i="64" s="1"/>
  <c r="Y19" i="64" s="1"/>
  <c r="N7" i="64"/>
  <c r="N8" i="79"/>
  <c r="E14" i="93" l="1"/>
  <c r="E34" i="93" s="1"/>
  <c r="E12" i="93"/>
  <c r="E35" i="99"/>
  <c r="E17" i="96"/>
  <c r="E23" i="96" s="1"/>
  <c r="L7" i="85"/>
  <c r="M7" i="85" s="1"/>
  <c r="K6" i="85" l="1"/>
  <c r="L6" i="85"/>
  <c r="E36" i="99"/>
  <c r="E48" i="99"/>
  <c r="E34" i="99"/>
  <c r="E37" i="99"/>
  <c r="E32" i="99"/>
  <c r="E33" i="99"/>
  <c r="E30" i="99"/>
  <c r="E31" i="99"/>
  <c r="E55" i="99"/>
  <c r="D62" i="96"/>
  <c r="D61" i="96"/>
  <c r="D60" i="96"/>
  <c r="D59" i="96"/>
  <c r="D58" i="96"/>
  <c r="D57" i="96"/>
  <c r="D54" i="96"/>
  <c r="D55" i="80" s="1"/>
  <c r="D53" i="96"/>
  <c r="D52" i="96"/>
  <c r="D45" i="96"/>
  <c r="D40" i="96"/>
  <c r="D39" i="96"/>
  <c r="D37" i="96"/>
  <c r="E12" i="96"/>
  <c r="E7" i="81"/>
  <c r="O4" i="87"/>
  <c r="O5" i="87"/>
  <c r="O6" i="87"/>
  <c r="O7" i="87"/>
  <c r="O8" i="87"/>
  <c r="O9" i="87"/>
  <c r="O10" i="87"/>
  <c r="O11" i="87"/>
  <c r="O12" i="87"/>
  <c r="O13" i="87"/>
  <c r="O14" i="87"/>
  <c r="O15" i="87"/>
  <c r="O16" i="87"/>
  <c r="O17" i="87"/>
  <c r="O18" i="87"/>
  <c r="O19" i="87"/>
  <c r="O3" i="87"/>
  <c r="N4" i="87"/>
  <c r="N5" i="87"/>
  <c r="N6" i="87"/>
  <c r="N7" i="87"/>
  <c r="N8" i="87"/>
  <c r="N9" i="87"/>
  <c r="N10" i="87"/>
  <c r="N11" i="87"/>
  <c r="N12" i="87"/>
  <c r="N13" i="87"/>
  <c r="N14" i="87"/>
  <c r="N15" i="87"/>
  <c r="N16" i="87"/>
  <c r="N17" i="87"/>
  <c r="N18" i="87"/>
  <c r="N19" i="87"/>
  <c r="N3" i="87"/>
  <c r="D45" i="83" l="1"/>
  <c r="D46" i="82"/>
  <c r="D45" i="93"/>
  <c r="D46" i="100"/>
  <c r="D46" i="99"/>
  <c r="D46" i="81"/>
  <c r="D46" i="80"/>
  <c r="D57" i="83"/>
  <c r="D58" i="82"/>
  <c r="D57" i="93"/>
  <c r="D58" i="100"/>
  <c r="D58" i="99"/>
  <c r="D58" i="81"/>
  <c r="D58" i="80"/>
  <c r="D61" i="83"/>
  <c r="D62" i="82"/>
  <c r="D61" i="93"/>
  <c r="D62" i="100"/>
  <c r="E62" i="100" s="1"/>
  <c r="D62" i="99"/>
  <c r="E62" i="99" s="1"/>
  <c r="D62" i="81"/>
  <c r="D62" i="80"/>
  <c r="D52" i="83"/>
  <c r="D53" i="82"/>
  <c r="D52" i="93"/>
  <c r="D53" i="100"/>
  <c r="D53" i="99"/>
  <c r="D53" i="81"/>
  <c r="D53" i="80"/>
  <c r="D58" i="83"/>
  <c r="D59" i="82"/>
  <c r="D58" i="93"/>
  <c r="D59" i="100"/>
  <c r="E59" i="100" s="1"/>
  <c r="D59" i="99"/>
  <c r="E59" i="99" s="1"/>
  <c r="D59" i="81"/>
  <c r="D59" i="80"/>
  <c r="D62" i="83"/>
  <c r="D63" i="82"/>
  <c r="D62" i="93"/>
  <c r="D63" i="100"/>
  <c r="E63" i="100" s="1"/>
  <c r="D63" i="99"/>
  <c r="E63" i="99" s="1"/>
  <c r="D63" i="81"/>
  <c r="D63" i="80"/>
  <c r="D39" i="83"/>
  <c r="D40" i="82"/>
  <c r="D39" i="93"/>
  <c r="D40" i="100"/>
  <c r="D40" i="99"/>
  <c r="D40" i="81"/>
  <c r="D40" i="80"/>
  <c r="D53" i="83"/>
  <c r="D54" i="82"/>
  <c r="D53" i="93"/>
  <c r="D54" i="100"/>
  <c r="E54" i="100" s="1"/>
  <c r="D54" i="99"/>
  <c r="E54" i="99" s="1"/>
  <c r="D54" i="81"/>
  <c r="D54" i="80"/>
  <c r="D59" i="83"/>
  <c r="D60" i="82"/>
  <c r="D59" i="93"/>
  <c r="D60" i="100"/>
  <c r="E60" i="100" s="1"/>
  <c r="D60" i="99"/>
  <c r="E60" i="99" s="1"/>
  <c r="D60" i="81"/>
  <c r="D60" i="80"/>
  <c r="D40" i="83"/>
  <c r="D41" i="82"/>
  <c r="D40" i="93"/>
  <c r="D41" i="100"/>
  <c r="E41" i="100" s="1"/>
  <c r="D41" i="99"/>
  <c r="E41" i="99" s="1"/>
  <c r="D41" i="81"/>
  <c r="D41" i="80"/>
  <c r="D60" i="83"/>
  <c r="D61" i="82"/>
  <c r="D60" i="93"/>
  <c r="D61" i="100"/>
  <c r="E61" i="100" s="1"/>
  <c r="D61" i="99"/>
  <c r="E61" i="99" s="1"/>
  <c r="D61" i="81"/>
  <c r="D61" i="80"/>
  <c r="D41" i="96"/>
  <c r="E41" i="96" s="1"/>
  <c r="D51" i="96"/>
  <c r="E51" i="96" s="1"/>
  <c r="D42" i="96"/>
  <c r="E42" i="96" s="1"/>
  <c r="E39" i="96"/>
  <c r="E52" i="96"/>
  <c r="P14" i="87"/>
  <c r="Q14" i="87" s="1"/>
  <c r="E40" i="96"/>
  <c r="E38" i="99"/>
  <c r="E12" i="81"/>
  <c r="E34" i="96"/>
  <c r="P3" i="87"/>
  <c r="Q3" i="87" s="1"/>
  <c r="P16" i="87"/>
  <c r="Q16" i="87" s="1"/>
  <c r="P12" i="87"/>
  <c r="Q12" i="87" s="1"/>
  <c r="P8" i="87"/>
  <c r="Q8" i="87" s="1"/>
  <c r="P4" i="87"/>
  <c r="Q4" i="87" s="1"/>
  <c r="M6" i="85"/>
  <c r="P17" i="87"/>
  <c r="Q17" i="87" s="1"/>
  <c r="P13" i="87"/>
  <c r="Q13" i="87" s="1"/>
  <c r="P9" i="87"/>
  <c r="Q9" i="87" s="1"/>
  <c r="P5" i="87"/>
  <c r="Q5" i="87" s="1"/>
  <c r="P19" i="87"/>
  <c r="Q19" i="87" s="1"/>
  <c r="P15" i="87"/>
  <c r="Q15" i="87" s="1"/>
  <c r="P11" i="87"/>
  <c r="Q11" i="87" s="1"/>
  <c r="P7" i="87"/>
  <c r="Q7" i="87" s="1"/>
  <c r="D63" i="96"/>
  <c r="D64" i="80" s="1"/>
  <c r="D47" i="96"/>
  <c r="D46" i="96"/>
  <c r="P6" i="87"/>
  <c r="Q6" i="87" s="1"/>
  <c r="P18" i="87"/>
  <c r="Q18" i="87" s="1"/>
  <c r="P10" i="87"/>
  <c r="Q10" i="87" s="1"/>
  <c r="D55" i="96" l="1"/>
  <c r="D64" i="99"/>
  <c r="E64" i="99" s="1"/>
  <c r="E58" i="99"/>
  <c r="D47" i="100"/>
  <c r="E47" i="100" s="1"/>
  <c r="E46" i="100"/>
  <c r="D42" i="99"/>
  <c r="E42" i="99" s="1"/>
  <c r="D43" i="99"/>
  <c r="E43" i="99" s="1"/>
  <c r="E40" i="99"/>
  <c r="D64" i="100"/>
  <c r="E64" i="100" s="1"/>
  <c r="E58" i="100"/>
  <c r="E40" i="100"/>
  <c r="D42" i="100"/>
  <c r="E42" i="100" s="1"/>
  <c r="D43" i="100"/>
  <c r="E43" i="100" s="1"/>
  <c r="E53" i="99"/>
  <c r="E56" i="99" s="1"/>
  <c r="D56" i="99"/>
  <c r="E53" i="100"/>
  <c r="E56" i="100" s="1"/>
  <c r="D56" i="100"/>
  <c r="D47" i="99"/>
  <c r="E47" i="99" s="1"/>
  <c r="E46" i="99"/>
  <c r="J21" i="58"/>
  <c r="J12" i="58"/>
  <c r="E43" i="96"/>
  <c r="E51" i="81"/>
  <c r="D43" i="96"/>
  <c r="E50" i="96"/>
  <c r="E53" i="96"/>
  <c r="E45" i="96"/>
  <c r="E29" i="96"/>
  <c r="E31" i="96"/>
  <c r="E46" i="96"/>
  <c r="E63" i="96"/>
  <c r="E61" i="96"/>
  <c r="E36" i="96"/>
  <c r="E60" i="96"/>
  <c r="E32" i="96"/>
  <c r="E47" i="96"/>
  <c r="D48" i="96"/>
  <c r="E25" i="100"/>
  <c r="E25" i="99"/>
  <c r="E35" i="96"/>
  <c r="E59" i="96"/>
  <c r="E30" i="96"/>
  <c r="E54" i="96"/>
  <c r="E33" i="96"/>
  <c r="E57" i="96"/>
  <c r="E62" i="96"/>
  <c r="E58" i="96"/>
  <c r="Q20" i="87"/>
  <c r="Q21" i="87" s="1"/>
  <c r="Q22" i="87" s="1"/>
  <c r="D49" i="100" l="1"/>
  <c r="E49" i="99"/>
  <c r="D49" i="99"/>
  <c r="E44" i="100"/>
  <c r="E55" i="96"/>
  <c r="E44" i="99"/>
  <c r="D44" i="100"/>
  <c r="D65" i="100" s="1"/>
  <c r="E65" i="100" s="1"/>
  <c r="E66" i="100" s="1"/>
  <c r="D44" i="99"/>
  <c r="E49" i="100"/>
  <c r="E37" i="96"/>
  <c r="E48" i="96"/>
  <c r="E26" i="99"/>
  <c r="E27" i="99" s="1"/>
  <c r="E26" i="80"/>
  <c r="E27" i="80" s="1"/>
  <c r="E26" i="81"/>
  <c r="E27" i="81" s="1"/>
  <c r="E26" i="100"/>
  <c r="E27" i="100" s="1"/>
  <c r="E26" i="82"/>
  <c r="D64" i="96"/>
  <c r="D65" i="80" s="1"/>
  <c r="D37" i="83"/>
  <c r="D37" i="93"/>
  <c r="D54" i="93"/>
  <c r="E53" i="93"/>
  <c r="E50" i="93"/>
  <c r="E40" i="93"/>
  <c r="E39" i="93"/>
  <c r="D38" i="82"/>
  <c r="E67" i="100" l="1"/>
  <c r="D65" i="99"/>
  <c r="E68" i="100"/>
  <c r="E69" i="100" s="1"/>
  <c r="H17" i="58" s="1"/>
  <c r="I17" i="58" s="1"/>
  <c r="D66" i="100"/>
  <c r="D67" i="100" s="1"/>
  <c r="D38" i="81"/>
  <c r="D52" i="81" s="1"/>
  <c r="E52" i="81" s="1"/>
  <c r="E52" i="93"/>
  <c r="D42" i="93"/>
  <c r="E42" i="93" s="1"/>
  <c r="D63" i="93"/>
  <c r="E64" i="96"/>
  <c r="E65" i="96" s="1"/>
  <c r="E66" i="96" s="1"/>
  <c r="D65" i="96"/>
  <c r="D66" i="96" s="1"/>
  <c r="D46" i="93"/>
  <c r="D51" i="93"/>
  <c r="E51" i="93" s="1"/>
  <c r="D41" i="93"/>
  <c r="E41" i="93" s="1"/>
  <c r="D47" i="93"/>
  <c r="D66" i="99" l="1"/>
  <c r="D67" i="99" s="1"/>
  <c r="E65" i="99"/>
  <c r="E66" i="99" s="1"/>
  <c r="E67" i="99" s="1"/>
  <c r="E43" i="93"/>
  <c r="D43" i="93"/>
  <c r="D55" i="93"/>
  <c r="D48" i="93"/>
  <c r="J17" i="58"/>
  <c r="K17" i="58" s="1"/>
  <c r="E67" i="96"/>
  <c r="E68" i="96" s="1"/>
  <c r="D64" i="93" l="1"/>
  <c r="D65" i="93" s="1"/>
  <c r="D66" i="93" s="1"/>
  <c r="C5" i="85"/>
  <c r="H6" i="58"/>
  <c r="J6" i="58" s="1"/>
  <c r="K6" i="58" s="1"/>
  <c r="E25" i="83"/>
  <c r="E26" i="83" s="1"/>
  <c r="E25" i="93"/>
  <c r="E26" i="93" s="1"/>
  <c r="E25" i="82"/>
  <c r="E27" i="82" s="1"/>
  <c r="I6" i="58" l="1"/>
  <c r="K12" i="58"/>
  <c r="K21" i="58"/>
  <c r="K5" i="85" l="1"/>
  <c r="L5" i="85"/>
  <c r="I21" i="58"/>
  <c r="H11" i="84"/>
  <c r="I11" i="84"/>
  <c r="C11" i="84"/>
  <c r="M5" i="85" l="1"/>
  <c r="N5" i="85" s="1"/>
  <c r="C7" i="85"/>
  <c r="N7" i="85" s="1"/>
  <c r="B22" i="84"/>
  <c r="J11" i="84" l="1"/>
  <c r="F11" i="84"/>
  <c r="D11" i="84"/>
  <c r="G11" i="84"/>
  <c r="E11" i="84"/>
  <c r="I4" i="78" l="1"/>
  <c r="D54" i="83"/>
  <c r="D55" i="82"/>
  <c r="D43" i="82" l="1"/>
  <c r="D42" i="83"/>
  <c r="F6" i="78"/>
  <c r="F8" i="78" s="1"/>
  <c r="F27" i="78"/>
  <c r="F28" i="78" s="1"/>
  <c r="F30" i="78" s="1"/>
  <c r="I5" i="78"/>
  <c r="D64" i="82"/>
  <c r="D63" i="83"/>
  <c r="D46" i="83"/>
  <c r="D51" i="83"/>
  <c r="D41" i="83"/>
  <c r="D47" i="83"/>
  <c r="D47" i="82"/>
  <c r="D52" i="82"/>
  <c r="D42" i="82"/>
  <c r="D48" i="82"/>
  <c r="D43" i="83" l="1"/>
  <c r="D56" i="82"/>
  <c r="D44" i="82"/>
  <c r="D49" i="82"/>
  <c r="D55" i="83"/>
  <c r="D48" i="83"/>
  <c r="L27" i="78"/>
  <c r="L28" i="78" s="1"/>
  <c r="L30" i="78" s="1"/>
  <c r="L31" i="78" s="1"/>
  <c r="D64" i="83" l="1"/>
  <c r="D65" i="83" s="1"/>
  <c r="D65" i="82"/>
  <c r="D66" i="82" s="1"/>
  <c r="D66" i="83" l="1"/>
  <c r="D67" i="82"/>
  <c r="D55" i="81" l="1"/>
  <c r="E53" i="81"/>
  <c r="E41" i="81"/>
  <c r="E40" i="81"/>
  <c r="D43" i="81" l="1"/>
  <c r="E43" i="81" s="1"/>
  <c r="D56" i="81"/>
  <c r="D42" i="81"/>
  <c r="E42" i="81" s="1"/>
  <c r="D64" i="81"/>
  <c r="D48" i="81"/>
  <c r="D47" i="81"/>
  <c r="D49" i="81" l="1"/>
  <c r="D44" i="81"/>
  <c r="D65" i="81" l="1"/>
  <c r="D66" i="81" s="1"/>
  <c r="D67" i="81" s="1"/>
  <c r="D65" i="79" l="1"/>
  <c r="H18" i="141" s="1"/>
  <c r="D90" i="79"/>
  <c r="E41" i="80"/>
  <c r="D38" i="80"/>
  <c r="D42" i="80" s="1"/>
  <c r="E42" i="80" s="1"/>
  <c r="L34" i="79"/>
  <c r="L35" i="79"/>
  <c r="L36" i="79"/>
  <c r="L37" i="79"/>
  <c r="L15" i="79"/>
  <c r="L14" i="79"/>
  <c r="L13" i="79"/>
  <c r="L12" i="79"/>
  <c r="D43" i="80" l="1"/>
  <c r="E43" i="80" s="1"/>
  <c r="E40" i="80"/>
  <c r="E53" i="80"/>
  <c r="E51" i="80"/>
  <c r="E126" i="79"/>
  <c r="K126" i="79" s="1"/>
  <c r="H18" i="99"/>
  <c r="J18" i="99" s="1"/>
  <c r="D48" i="80"/>
  <c r="D52" i="80"/>
  <c r="D47" i="80"/>
  <c r="D44" i="80"/>
  <c r="K104" i="79"/>
  <c r="K90" i="79"/>
  <c r="K64" i="79"/>
  <c r="K63" i="79"/>
  <c r="K62" i="79"/>
  <c r="K61" i="79"/>
  <c r="K60" i="79"/>
  <c r="K37" i="79"/>
  <c r="K36" i="79"/>
  <c r="K35" i="79"/>
  <c r="K34" i="79"/>
  <c r="K33" i="79"/>
  <c r="N32" i="79"/>
  <c r="N34" i="79" s="1"/>
  <c r="K15" i="79"/>
  <c r="K14" i="79"/>
  <c r="K13" i="79"/>
  <c r="K12" i="79"/>
  <c r="L16" i="79"/>
  <c r="N15" i="79" s="1"/>
  <c r="K11" i="79"/>
  <c r="N10" i="79"/>
  <c r="N12" i="79" s="1"/>
  <c r="D49" i="80" l="1"/>
  <c r="E44" i="80"/>
  <c r="N13" i="79"/>
  <c r="N14" i="79" s="1"/>
  <c r="N16" i="79" s="1"/>
  <c r="N35" i="79"/>
  <c r="N36" i="79" s="1"/>
  <c r="D56" i="80"/>
  <c r="E52" i="80"/>
  <c r="H18" i="82"/>
  <c r="J18" i="82" s="1"/>
  <c r="H18" i="80"/>
  <c r="J18" i="80" s="1"/>
  <c r="K65" i="79"/>
  <c r="K16" i="79"/>
  <c r="K38" i="79"/>
  <c r="L38" i="79"/>
  <c r="N37" i="79" s="1"/>
  <c r="D66" i="80" l="1"/>
  <c r="D67" i="80" s="1"/>
  <c r="E16" i="99"/>
  <c r="E17" i="99" s="1"/>
  <c r="E16" i="81"/>
  <c r="E16" i="80"/>
  <c r="E17" i="80" s="1"/>
  <c r="E13" i="80"/>
  <c r="E14" i="80" s="1"/>
  <c r="N38" i="79"/>
  <c r="E13" i="81" s="1"/>
  <c r="E14" i="81" s="1"/>
  <c r="E54" i="80" l="1"/>
  <c r="E35" i="81"/>
  <c r="E54" i="81"/>
  <c r="E35" i="80"/>
  <c r="E17" i="81"/>
  <c r="E23" i="81" s="1"/>
  <c r="E23" i="80"/>
  <c r="E23" i="99"/>
  <c r="T19" i="64"/>
  <c r="T20" i="64" s="1"/>
  <c r="T22" i="64" s="1"/>
  <c r="E68" i="99" l="1"/>
  <c r="E69" i="99" s="1"/>
  <c r="H9" i="58" s="1"/>
  <c r="E30" i="80"/>
  <c r="E61" i="93"/>
  <c r="E32" i="93"/>
  <c r="E30" i="93"/>
  <c r="E60" i="93"/>
  <c r="E35" i="93"/>
  <c r="E33" i="93"/>
  <c r="E54" i="93"/>
  <c r="E57" i="93"/>
  <c r="E63" i="93"/>
  <c r="E45" i="93"/>
  <c r="E59" i="93"/>
  <c r="E58" i="93"/>
  <c r="E29" i="93"/>
  <c r="E62" i="93"/>
  <c r="E36" i="93"/>
  <c r="E31" i="93"/>
  <c r="E47" i="93"/>
  <c r="E46" i="93"/>
  <c r="E55" i="93"/>
  <c r="E64" i="93"/>
  <c r="E58" i="80"/>
  <c r="E48" i="80"/>
  <c r="E36" i="80"/>
  <c r="E61" i="80"/>
  <c r="E32" i="80"/>
  <c r="E64" i="80"/>
  <c r="E62" i="80"/>
  <c r="E60" i="80"/>
  <c r="E47" i="80"/>
  <c r="E37" i="80"/>
  <c r="E55" i="80"/>
  <c r="E46" i="80"/>
  <c r="E31" i="80"/>
  <c r="E63" i="80"/>
  <c r="E59" i="80"/>
  <c r="E33" i="80"/>
  <c r="E34" i="80"/>
  <c r="E65" i="80"/>
  <c r="E66" i="80" l="1"/>
  <c r="E65" i="93"/>
  <c r="E38" i="80"/>
  <c r="E49" i="80"/>
  <c r="E56" i="80"/>
  <c r="E48" i="93"/>
  <c r="E37" i="93"/>
  <c r="J9" i="58"/>
  <c r="K9" i="58" s="1"/>
  <c r="I9" i="58"/>
  <c r="I6" i="78"/>
  <c r="I8" i="78" s="1"/>
  <c r="J6" i="78"/>
  <c r="J8" i="78" s="1"/>
  <c r="H6" i="78"/>
  <c r="H8" i="78" s="1"/>
  <c r="E66" i="93" l="1"/>
  <c r="E67" i="93" s="1"/>
  <c r="E68" i="93" s="1"/>
  <c r="E67" i="80"/>
  <c r="E68" i="80" s="1"/>
  <c r="E69" i="80" s="1"/>
  <c r="J9" i="78"/>
  <c r="N32" i="78" s="1"/>
  <c r="E60" i="81"/>
  <c r="E64" i="81"/>
  <c r="E55" i="81"/>
  <c r="E56" i="81" s="1"/>
  <c r="E34" i="81"/>
  <c r="E46" i="81"/>
  <c r="E37" i="81"/>
  <c r="E48" i="81"/>
  <c r="E32" i="81"/>
  <c r="E62" i="81"/>
  <c r="E59" i="81"/>
  <c r="E61" i="81"/>
  <c r="E65" i="81"/>
  <c r="E31" i="81"/>
  <c r="E36" i="81"/>
  <c r="E33" i="81"/>
  <c r="E47" i="81"/>
  <c r="E44" i="81"/>
  <c r="E63" i="81"/>
  <c r="E58" i="81"/>
  <c r="E30" i="81"/>
  <c r="E66" i="81" l="1"/>
  <c r="E38" i="81"/>
  <c r="E49" i="81"/>
  <c r="H18" i="58"/>
  <c r="J18" i="58" s="1"/>
  <c r="K18" i="58" s="1"/>
  <c r="H7" i="58"/>
  <c r="I18" i="58" l="1"/>
  <c r="J7" i="58"/>
  <c r="I7" i="58"/>
  <c r="E67" i="81"/>
  <c r="K7" i="58" l="1"/>
  <c r="L34" i="64"/>
  <c r="L38" i="64"/>
  <c r="L37" i="64"/>
  <c r="L36" i="64"/>
  <c r="L39" i="64" l="1"/>
  <c r="N38" i="64" s="1"/>
  <c r="L11" i="64" l="1"/>
  <c r="L12" i="64"/>
  <c r="L13" i="64"/>
  <c r="L14" i="64"/>
  <c r="L15" i="64" l="1"/>
  <c r="N14" i="64" s="1"/>
  <c r="D15" i="64" l="1"/>
  <c r="K14" i="64" l="1"/>
  <c r="K11" i="64"/>
  <c r="K12" i="64"/>
  <c r="K13" i="64"/>
  <c r="D39" i="64"/>
  <c r="T23" i="64" s="1"/>
  <c r="Y18" i="64" s="1"/>
  <c r="K38" i="64"/>
  <c r="K37" i="64"/>
  <c r="K36" i="64"/>
  <c r="K35" i="64"/>
  <c r="K34" i="64"/>
  <c r="N32" i="64" l="1"/>
  <c r="N33" i="64" s="1"/>
  <c r="N35" i="64" s="1"/>
  <c r="N36" i="64" s="1"/>
  <c r="N37" i="64" s="1"/>
  <c r="N39" i="64" s="1"/>
  <c r="N8" i="64"/>
  <c r="E17" i="83"/>
  <c r="E23" i="83" s="1"/>
  <c r="K15" i="64"/>
  <c r="K39" i="64"/>
  <c r="N9" i="64" l="1"/>
  <c r="N11" i="64" s="1"/>
  <c r="Y20" i="64"/>
  <c r="E17" i="82" l="1"/>
  <c r="E23" i="82" s="1"/>
  <c r="N12" i="64"/>
  <c r="N13" i="64" s="1"/>
  <c r="N15" i="64" s="1"/>
  <c r="E9" i="83"/>
  <c r="E68" i="81"/>
  <c r="E69" i="81" s="1"/>
  <c r="H8" i="58" s="1"/>
  <c r="H27" i="58"/>
  <c r="E12" i="83" l="1"/>
  <c r="I8" i="58"/>
  <c r="J8" i="58"/>
  <c r="K8" i="58" s="1"/>
  <c r="E13" i="82"/>
  <c r="E13" i="83"/>
  <c r="E14" i="83" s="1"/>
  <c r="E9" i="82"/>
  <c r="E12" i="82" l="1"/>
  <c r="E14" i="82"/>
  <c r="E51" i="83"/>
  <c r="E41" i="83"/>
  <c r="E42" i="83"/>
  <c r="E34" i="83"/>
  <c r="E53" i="83"/>
  <c r="E50" i="83"/>
  <c r="E39" i="83"/>
  <c r="E40" i="83"/>
  <c r="E52" i="83"/>
  <c r="E47" i="83"/>
  <c r="E52" i="82" l="1"/>
  <c r="E43" i="82"/>
  <c r="E42" i="82"/>
  <c r="E35" i="82"/>
  <c r="E54" i="82"/>
  <c r="E53" i="82"/>
  <c r="E51" i="82"/>
  <c r="E41" i="82"/>
  <c r="E40" i="82"/>
  <c r="E54" i="83"/>
  <c r="E55" i="83" s="1"/>
  <c r="E62" i="83"/>
  <c r="E60" i="83"/>
  <c r="E58" i="83"/>
  <c r="E31" i="83"/>
  <c r="E33" i="83"/>
  <c r="E57" i="83"/>
  <c r="E61" i="83"/>
  <c r="E36" i="82"/>
  <c r="E61" i="82"/>
  <c r="E59" i="82"/>
  <c r="E31" i="82"/>
  <c r="E33" i="82"/>
  <c r="E37" i="82"/>
  <c r="E65" i="82"/>
  <c r="E34" i="82"/>
  <c r="E46" i="82"/>
  <c r="E47" i="82"/>
  <c r="E58" i="82"/>
  <c r="E60" i="82"/>
  <c r="E55" i="82"/>
  <c r="E32" i="82"/>
  <c r="E63" i="82"/>
  <c r="E30" i="82"/>
  <c r="E62" i="82"/>
  <c r="E64" i="82"/>
  <c r="E63" i="83"/>
  <c r="E59" i="83"/>
  <c r="E45" i="83"/>
  <c r="E36" i="83"/>
  <c r="E35" i="83"/>
  <c r="E64" i="83"/>
  <c r="E29" i="83"/>
  <c r="E46" i="83"/>
  <c r="E30" i="83"/>
  <c r="E32" i="83"/>
  <c r="E48" i="82"/>
  <c r="E56" i="82" l="1"/>
  <c r="E38" i="82"/>
  <c r="E43" i="83"/>
  <c r="E66" i="82"/>
  <c r="E44" i="82"/>
  <c r="E48" i="83"/>
  <c r="E65" i="83"/>
  <c r="E49" i="82"/>
  <c r="E37" i="83"/>
  <c r="E67" i="82" l="1"/>
  <c r="E68" i="82" s="1"/>
  <c r="E69" i="82" s="1"/>
  <c r="H10" i="58" s="1"/>
  <c r="J10" i="58" s="1"/>
  <c r="E66" i="83"/>
  <c r="E67" i="83" s="1"/>
  <c r="H19" i="58" l="1"/>
  <c r="I19" i="58" s="1"/>
  <c r="E68" i="83"/>
  <c r="H11" i="58" s="1"/>
  <c r="I11" i="58" s="1"/>
  <c r="K10" i="58"/>
  <c r="C6" i="85"/>
  <c r="N6" i="85" s="1"/>
  <c r="I10" i="58"/>
  <c r="J19" i="58" l="1"/>
  <c r="K19" i="58" s="1"/>
  <c r="I13" i="58"/>
  <c r="J11" i="58"/>
  <c r="K11" i="58" s="1"/>
  <c r="K13" i="58" s="1"/>
  <c r="H20" i="58"/>
  <c r="J20" i="58" l="1"/>
  <c r="K20" i="58" s="1"/>
  <c r="K22" i="58" s="1"/>
  <c r="K23" i="58" s="1"/>
  <c r="I20" i="58"/>
  <c r="I22" i="58" s="1"/>
  <c r="I23" i="58" l="1"/>
  <c r="I25" i="58" s="1"/>
  <c r="I26" i="58" s="1"/>
  <c r="I27" i="58" s="1"/>
  <c r="I39" i="58" s="1"/>
  <c r="I32" i="58" l="1"/>
  <c r="I31" i="58"/>
  <c r="L12" i="58"/>
  <c r="I33" i="58"/>
  <c r="I42" i="58" s="1"/>
  <c r="I40" i="58"/>
  <c r="C38" i="136" s="1"/>
  <c r="I29" i="58"/>
  <c r="I30" i="58"/>
  <c r="L9" i="58" l="1"/>
  <c r="L11" i="58"/>
  <c r="L6" i="58"/>
  <c r="L10" i="58"/>
  <c r="L18" i="58"/>
  <c r="L19" i="58"/>
  <c r="L21" i="58"/>
  <c r="L8" i="58"/>
  <c r="L17" i="58"/>
  <c r="L20" i="58"/>
  <c r="L7" i="58"/>
  <c r="D38" i="136"/>
  <c r="D37" i="136" s="1"/>
  <c r="L13" i="58" l="1"/>
  <c r="L22" i="58"/>
  <c r="L23" i="58" l="1"/>
</calcChain>
</file>

<file path=xl/comments1.xml><?xml version="1.0" encoding="utf-8"?>
<comments xmlns="http://schemas.openxmlformats.org/spreadsheetml/2006/main">
  <authors>
    <author>Klinger Henrique Queiroz de Souza</author>
  </authors>
  <commentList>
    <comment ref="K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Estimativa com base no número total de servidores.</t>
        </r>
      </text>
    </comment>
    <comment ref="L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em média.</t>
        </r>
      </text>
    </comment>
    <comment ref="M9" authorId="0" shapeId="0">
      <text>
        <r>
          <rPr>
            <b/>
            <sz val="9"/>
            <color indexed="81"/>
            <rFont val="Segoe UI"/>
            <family val="2"/>
          </rPr>
          <t>Klinger Henrique Queiroz de Souza:</t>
        </r>
        <r>
          <rPr>
            <sz val="9"/>
            <color indexed="81"/>
            <rFont val="Segoe UI"/>
            <family val="2"/>
          </rPr>
          <t xml:space="preserve">
Númeo total de estagiários.</t>
        </r>
      </text>
    </comment>
  </commentList>
</comments>
</file>

<file path=xl/comments2.xml><?xml version="1.0" encoding="utf-8"?>
<comments xmlns="http://schemas.openxmlformats.org/spreadsheetml/2006/main">
  <authors>
    <author>Andreia Morais de Deus</author>
    <author>Maira Pereira De Siqueira</author>
  </authors>
  <commentList>
    <comment ref="D2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  <comment ref="M2" authorId="0" shapeId="0">
      <text>
        <r>
          <rPr>
            <sz val="9"/>
            <color indexed="81"/>
            <rFont val="Segoe UI"/>
            <family val="2"/>
          </rPr>
          <t>http://www.radiohaus.com.br/produto/27/ic-a6-radio-portatil-ht-vhf-aeronautico
produto: R$ 1.255,14 + 32,95 = 1.288,09</t>
        </r>
      </text>
    </comment>
    <comment ref="G17" authorId="1" shapeId="0">
      <text>
        <r>
          <rPr>
            <sz val="9"/>
            <color indexed="81"/>
            <rFont val="Segoe UI"/>
            <family val="2"/>
          </rPr>
          <t xml:space="preserve">cilindro em composite
</t>
        </r>
      </text>
    </comment>
    <comment ref="G18" authorId="1" shapeId="0">
      <text>
        <r>
          <rPr>
            <b/>
            <sz val="9"/>
            <color indexed="81"/>
            <rFont val="Segoe UI"/>
            <family val="2"/>
          </rPr>
          <t>sem a luva</t>
        </r>
      </text>
    </comment>
    <comment ref="D27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  <comment ref="E32" authorId="1" shapeId="0">
      <text>
        <r>
          <rPr>
            <b/>
            <sz val="9"/>
            <color indexed="81"/>
            <rFont val="Segoe UI"/>
            <family val="2"/>
          </rPr>
          <t>19mmx50m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 xml:space="preserve"> o conjunto em 4 tamanhos
</t>
        </r>
      </text>
    </comment>
    <comment ref="D45" authorId="0" shapeId="0">
      <text>
        <r>
          <rPr>
            <b/>
            <sz val="9"/>
            <color indexed="81"/>
            <rFont val="Segoe UI"/>
            <family val="2"/>
          </rPr>
          <t>Andreia Morais de Deus:</t>
        </r>
        <r>
          <rPr>
            <sz val="9"/>
            <color indexed="81"/>
            <rFont val="Segoe UI"/>
            <family val="2"/>
          </rPr>
          <t xml:space="preserve">
https://www.cotacaozenite.com.br/homecliente/</t>
        </r>
      </text>
    </comment>
  </commentList>
</comments>
</file>

<file path=xl/sharedStrings.xml><?xml version="1.0" encoding="utf-8"?>
<sst xmlns="http://schemas.openxmlformats.org/spreadsheetml/2006/main" count="7368" uniqueCount="1660">
  <si>
    <t>ITEM</t>
  </si>
  <si>
    <t>DESCRIÇÃO</t>
  </si>
  <si>
    <t>PERCENTUAL</t>
  </si>
  <si>
    <t>Aviso Prévio Indenizado</t>
  </si>
  <si>
    <t>Indenização Adicional</t>
  </si>
  <si>
    <t>Diurno</t>
  </si>
  <si>
    <t>P1=Po/(1-To)</t>
  </si>
  <si>
    <t>Valor Total dos Tributos =  P1 x To = P1-Po</t>
  </si>
  <si>
    <t>BDI</t>
  </si>
  <si>
    <t>Unitário Mensal (R$)</t>
  </si>
  <si>
    <t>Total Mensal (R$)</t>
  </si>
  <si>
    <t>TRIBUTOS</t>
  </si>
  <si>
    <t>Total - Tributos (R$) - T0</t>
  </si>
  <si>
    <t>Contribuição Assistencial Patronal</t>
  </si>
  <si>
    <t>VALOR (R$)</t>
  </si>
  <si>
    <t>Módulo 1: Composição da Remuneração</t>
  </si>
  <si>
    <t>A</t>
  </si>
  <si>
    <t>Salário Base</t>
  </si>
  <si>
    <t>B</t>
  </si>
  <si>
    <t>C</t>
  </si>
  <si>
    <t>D</t>
  </si>
  <si>
    <t>E</t>
  </si>
  <si>
    <t>F</t>
  </si>
  <si>
    <t>Adicional de Hora Extra</t>
  </si>
  <si>
    <t>G</t>
  </si>
  <si>
    <t>H</t>
  </si>
  <si>
    <t>Total da Remuneração – Módulo 1 (R$)</t>
  </si>
  <si>
    <t>Módulo 2: Benefícios Mensais e Diários</t>
  </si>
  <si>
    <t>Transporte</t>
  </si>
  <si>
    <t>Total de Benefícios Mensais e Diários – Módulo 2 (R$)</t>
  </si>
  <si>
    <t>Módulo 3: Insumos Diversos</t>
  </si>
  <si>
    <t>Uniformes</t>
  </si>
  <si>
    <t>Módulo 4: Encargos Sociais e trabalhistas</t>
  </si>
  <si>
    <t>Submódulo 4.1 – Encargos Previdenciários e FGTS:</t>
  </si>
  <si>
    <t>Total Encargos Previdenciários e FGTS - Submódulo 4.1 (R$)</t>
  </si>
  <si>
    <t>Submódulo 4.2 – 13º Salário e Adicional de Férias</t>
  </si>
  <si>
    <t>13º Salário</t>
  </si>
  <si>
    <t>Adicional de Férias</t>
  </si>
  <si>
    <t>Incidência do submódulo 4.1 sobre 13º Salário e Adicional de Férias</t>
  </si>
  <si>
    <t>Total 13º Salário e Adicional de Férias – Submódulo 4.2 (R$)</t>
  </si>
  <si>
    <t>Submódulo 4.4 – Provisão para Rescisão:</t>
  </si>
  <si>
    <t>Multa do FGTS do aviso prévio indenizado</t>
  </si>
  <si>
    <t>Multa do FGTS para Rescisão sem justa Causa</t>
  </si>
  <si>
    <t>Submódulo 4.5 – Custo de Reposição do Profissional Ausente</t>
  </si>
  <si>
    <t>Incidência do submódulo 4.1 sobre o Custo de Reposição</t>
  </si>
  <si>
    <t>Total C. Reposição do Profissional Ausente – Submódulo 4.5 (R$)</t>
  </si>
  <si>
    <t>Total de Encargos Sociais e Trabalhistas – Módulo 4 (R$)</t>
  </si>
  <si>
    <t>Po = Remuneração + Benefícios + Insumos + Enc. Sociais + Custos Indiretos + Lucro</t>
  </si>
  <si>
    <t xml:space="preserve">SubTotal Módulos 1, 2, 3 e 4 (R$)       </t>
  </si>
  <si>
    <t>A - Despesas administrativas / operacionais</t>
  </si>
  <si>
    <t>B - Lucro</t>
  </si>
  <si>
    <t>MOD. 1, 2, 3, e 4 (REMUNERAÇÃO +  BENEFÍCIOS + INSUMOS + ENCARGOS  SOCIAIS)</t>
  </si>
  <si>
    <t>P1 (Valor Mensal a ser pago - faturamento) = Po + Tributos</t>
  </si>
  <si>
    <t>Tributos = To (percentual) x P1   (imposto por dentro)</t>
  </si>
  <si>
    <t>Jornada</t>
  </si>
  <si>
    <t>Tipo de Posto</t>
  </si>
  <si>
    <t>Turno</t>
  </si>
  <si>
    <t>Dias da Semana</t>
  </si>
  <si>
    <t>12x36</t>
  </si>
  <si>
    <t>Noturno</t>
  </si>
  <si>
    <t>Bombeiro Civil</t>
  </si>
  <si>
    <t>nº</t>
  </si>
  <si>
    <t>Domingo</t>
  </si>
  <si>
    <t>Terça</t>
  </si>
  <si>
    <t>Quarta</t>
  </si>
  <si>
    <t>Quinta</t>
  </si>
  <si>
    <t>Sexta</t>
  </si>
  <si>
    <t>Sábado</t>
  </si>
  <si>
    <t>Total</t>
  </si>
  <si>
    <t>dias ef. Trab:</t>
  </si>
  <si>
    <t>Total de horas</t>
  </si>
  <si>
    <t>Escala Normal</t>
  </si>
  <si>
    <t>Posto</t>
  </si>
  <si>
    <t>Ida</t>
  </si>
  <si>
    <t>Volta</t>
  </si>
  <si>
    <t>Valor diário</t>
  </si>
  <si>
    <t>Valor mensal</t>
  </si>
  <si>
    <t>cidade satélite ou entorno  até a  rodoviária</t>
  </si>
  <si>
    <t>rodoviária - TCDF</t>
  </si>
  <si>
    <t>TCDF - rodoviária</t>
  </si>
  <si>
    <t xml:space="preserve">rodoviária até a cidade satélite ou entorno  </t>
  </si>
  <si>
    <t>36 horas</t>
  </si>
  <si>
    <t>Brigadista 1</t>
  </si>
  <si>
    <t>Brigadista 2</t>
  </si>
  <si>
    <t>12 x 36 h</t>
  </si>
  <si>
    <t>Plantonista</t>
  </si>
  <si>
    <t>Cômputo</t>
  </si>
  <si>
    <t>Horário</t>
  </si>
  <si>
    <t>Nº de Horas que incide adicional Noturno no posto das 19h às 7h</t>
  </si>
  <si>
    <t>Total de Horas Noturnas Trabalhadas por dia</t>
  </si>
  <si>
    <t>Total de Horas Noturnas Trabalhadas por mês</t>
  </si>
  <si>
    <t>Brigadista 3</t>
  </si>
  <si>
    <t>Brigadista 4</t>
  </si>
  <si>
    <t>Todos os Brigadistas Diurnos</t>
  </si>
  <si>
    <t>Dias em que o Brigadista 3 prestará serviços</t>
  </si>
  <si>
    <t>Dias em que o Brigadista 4 prestará serviços</t>
  </si>
  <si>
    <t>Dias em que o Brigadista 1 prestará serviços</t>
  </si>
  <si>
    <t>Dias em que o Brigadista 2 prestará serviços</t>
  </si>
  <si>
    <t>B2 (2)</t>
  </si>
  <si>
    <t>B1 (2)</t>
  </si>
  <si>
    <t>B1 (2) + B3 (2)</t>
  </si>
  <si>
    <t>B3 (2)</t>
  </si>
  <si>
    <t>B4 (2)</t>
  </si>
  <si>
    <t>B2 (2) + B4 (2)</t>
  </si>
  <si>
    <t>Dias em que o plantonista noturno prestará serviços</t>
  </si>
  <si>
    <t xml:space="preserve"> POSTO DE BRIGADISTA NOTURNO COMPREENDE:</t>
  </si>
  <si>
    <t xml:space="preserve">Valor Mensal por tipo de posto a ser glosado da fatura e destinado à conta vinculada da empresa </t>
  </si>
  <si>
    <t>Valor Total Mensal a ser destinado à conta vinculada da empresa</t>
  </si>
  <si>
    <t>B. Noturno</t>
  </si>
  <si>
    <t>Segunda</t>
  </si>
  <si>
    <t>nº HE Intrajornada</t>
  </si>
  <si>
    <t>Adicional de Periculosidade 30%</t>
  </si>
  <si>
    <t>Base de Cálculo para Hora Extra</t>
  </si>
  <si>
    <t>Divisor</t>
  </si>
  <si>
    <t>Adicional de 50%</t>
  </si>
  <si>
    <t>Valor da Hora Extra</t>
  </si>
  <si>
    <t>Adicional Noturno</t>
  </si>
  <si>
    <t>Valor do Intervalo Intrajornada</t>
  </si>
  <si>
    <r>
      <t xml:space="preserve">Memória de Cálculo de Hora Extra devido a </t>
    </r>
    <r>
      <rPr>
        <b/>
        <u/>
        <sz val="14"/>
        <color theme="1"/>
        <rFont val="Arial"/>
        <family val="2"/>
      </rPr>
      <t>NÃO</t>
    </r>
    <r>
      <rPr>
        <b/>
        <sz val="14"/>
        <color theme="1"/>
        <rFont val="Arial"/>
        <family val="2"/>
      </rPr>
      <t xml:space="preserve"> concessão do intervalo intrajornada</t>
    </r>
  </si>
  <si>
    <t>BOMBEIRO TIPO 1</t>
  </si>
  <si>
    <t>Divisor Hora Trabalhada CCT</t>
  </si>
  <si>
    <t>Adicional de Periculosidade (Lei nº 12.740/2012 - Art. 193 - CLT)</t>
  </si>
  <si>
    <t>Adicional de Insalubridade</t>
  </si>
  <si>
    <t>Hora Noturna Adicional</t>
  </si>
  <si>
    <t>Vl. Aux. Al</t>
  </si>
  <si>
    <r>
      <t>INSS</t>
    </r>
    <r>
      <rPr>
        <sz val="20"/>
        <color indexed="8"/>
        <rFont val="Arial Narrow"/>
        <family val="2"/>
      </rPr>
      <t xml:space="preserve"> </t>
    </r>
  </si>
  <si>
    <r>
      <t>SENAI ou SENAC</t>
    </r>
    <r>
      <rPr>
        <sz val="20"/>
        <color indexed="8"/>
        <rFont val="Arial Narrow"/>
        <family val="2"/>
      </rPr>
      <t xml:space="preserve"> ou SENAT</t>
    </r>
  </si>
  <si>
    <r>
      <t>INCRA</t>
    </r>
    <r>
      <rPr>
        <sz val="20"/>
        <color indexed="8"/>
        <rFont val="Arial Narrow"/>
        <family val="2"/>
      </rPr>
      <t xml:space="preserve"> </t>
    </r>
  </si>
  <si>
    <r>
      <t xml:space="preserve">RAT ou antigo </t>
    </r>
    <r>
      <rPr>
        <b/>
        <sz val="20"/>
        <color indexed="8"/>
        <rFont val="Arial Narrow"/>
        <family val="2"/>
      </rPr>
      <t>SAT</t>
    </r>
    <r>
      <rPr>
        <sz val="20"/>
        <color indexed="8"/>
        <rFont val="Arial Narrow"/>
        <family val="2"/>
      </rPr>
      <t xml:space="preserve">/INSS </t>
    </r>
  </si>
  <si>
    <r>
      <t>SEBRAE</t>
    </r>
    <r>
      <rPr>
        <sz val="20"/>
        <color indexed="8"/>
        <rFont val="Arial Narrow"/>
        <family val="2"/>
      </rPr>
      <t xml:space="preserve"> </t>
    </r>
  </si>
  <si>
    <t>%</t>
  </si>
  <si>
    <t>Bombeiro Civil - Tipo 1</t>
  </si>
  <si>
    <t>Percentual de Contribuição</t>
  </si>
  <si>
    <t>Memória de Cálculo do Adicional Noturno</t>
  </si>
  <si>
    <t>Valor da Hora Trabalhada</t>
  </si>
  <si>
    <t>nº horas noturnas trabalhadas no mês</t>
  </si>
  <si>
    <t>Valor do Adicional Noturno por hora (20%)</t>
  </si>
  <si>
    <t xml:space="preserve"> Valor do Adicional Noturno</t>
  </si>
  <si>
    <t>nº de Horas Extras - Intrajornada não concedida</t>
  </si>
  <si>
    <t>Reposição relativa a Férias</t>
  </si>
  <si>
    <t>Salário Bruto (R$)</t>
  </si>
  <si>
    <t>Percentual total a ser destinado à conta vinculada, conforme Decreto Distrital nº 34.649/2013, com redação dada pelo Decreto Distrital nº 36.164/2014 (Anexo)</t>
  </si>
  <si>
    <t>Total de Horas de Relógio</t>
  </si>
  <si>
    <t>Total de Minutos Efetivamente Trabalhados</t>
  </si>
  <si>
    <t>Para o D. Trabalho cada hora noturna conta</t>
  </si>
  <si>
    <t>Orientação Jurisprudencial da SDI-1 do TST nº 97 no sentido de que “O adicional noturno integra a base de cálculo das horas extras prestadas no período noturno”.</t>
  </si>
  <si>
    <t>Dias efetivamente trabalhados por mês</t>
  </si>
  <si>
    <r>
      <t>FGTS</t>
    </r>
    <r>
      <rPr>
        <i/>
        <u/>
        <sz val="20"/>
        <color indexed="8"/>
        <rFont val="Arial Narrow"/>
        <family val="2"/>
      </rPr>
      <t xml:space="preserve"> </t>
    </r>
  </si>
  <si>
    <t>Obs.</t>
  </si>
  <si>
    <t>Incidência do submódulo 4.1 sobre as Férias Proporcionais</t>
  </si>
  <si>
    <t>Incidência do submódulo 4.1 sobre o período de licença-maternidade</t>
  </si>
  <si>
    <t>Incid. do submódulo. 4.1 sobre o reflexo do aviso prévio indenizado no 13º</t>
  </si>
  <si>
    <t>Reposição relativa a Ausência por Doença</t>
  </si>
  <si>
    <t>Reposição devido a Ausências Legais</t>
  </si>
  <si>
    <t>Reposição relativa a Ausência por Acidente de Trabalho</t>
  </si>
  <si>
    <t>Reposição devido a concessão de Aviso Prévio Trabalhado</t>
  </si>
  <si>
    <t>Incidência dos submódulos 4.2, 4.3 e 4.4 sobre o Custo de Reposição</t>
  </si>
  <si>
    <t xml:space="preserve">Indenização por Intervalo Intrajornada não concedido </t>
  </si>
  <si>
    <t xml:space="preserve">Total - Demais Componentes (R$) </t>
  </si>
  <si>
    <t>Módulo 5 - CUSTOS INDIRETOS</t>
  </si>
  <si>
    <t>Matutino</t>
  </si>
  <si>
    <t>Terceirizados</t>
  </si>
  <si>
    <t>Limpeza</t>
  </si>
  <si>
    <t>Vigilancia</t>
  </si>
  <si>
    <t>Vespertino</t>
  </si>
  <si>
    <t>Brigada</t>
  </si>
  <si>
    <t>Copa</t>
  </si>
  <si>
    <t>Mensageria</t>
  </si>
  <si>
    <t>Servidores</t>
  </si>
  <si>
    <t>BRB</t>
  </si>
  <si>
    <t>Lanchonete</t>
  </si>
  <si>
    <t>Visitantes</t>
  </si>
  <si>
    <t>Estagiários</t>
  </si>
  <si>
    <t>Número de visitantes com base no controle de acesso por meio das catracas.</t>
  </si>
  <si>
    <t>População TCDF (Sede)</t>
  </si>
  <si>
    <t>População Escola de Contas</t>
  </si>
  <si>
    <t>População Fixa</t>
  </si>
  <si>
    <t>Servidores/Professores e Alunos</t>
  </si>
  <si>
    <t>Mediana</t>
  </si>
  <si>
    <t>Média Encontrada</t>
  </si>
  <si>
    <t>Menor</t>
  </si>
  <si>
    <t>Dif. Em relação ao estimado</t>
  </si>
  <si>
    <t>Observações:</t>
  </si>
  <si>
    <t>1)</t>
  </si>
  <si>
    <t>2)</t>
  </si>
  <si>
    <t xml:space="preserve">A elaboração do presente orçamento, conforme planilhas constantes do Termo de Referência, teve por base as orientações da Decisão TCDF nº 544/2010, tendo-se adotado como referência de preços  para alguns postos de serviço um valor ligeiramente acima do menor valor entre a média e a mediana dos preços pesquisados, por entender que tal montante é o que mais se aproxima do valor de mercado, considerando as especificações constantes do Termo de Referência. Frise-se que os valores orçados para a contratação irão cair após o processo licitatório.  </t>
  </si>
  <si>
    <t xml:space="preserve">Ikaika Dist. </t>
  </si>
  <si>
    <t>Granville</t>
  </si>
  <si>
    <t>Prometal</t>
  </si>
  <si>
    <t>Reuly</t>
  </si>
  <si>
    <t>Tuiti</t>
  </si>
  <si>
    <t xml:space="preserve">Aparelho portátil receptor e transmissor de voz tipo HT, incluindo bateria e recarregador compatíveis com a marca e modelo adotados. </t>
  </si>
  <si>
    <t>Protetor auditivo tipo concha</t>
  </si>
  <si>
    <t xml:space="preserve">Capa de chuva, impermeável, confeccionada em PVC forrado ou forro em trevira. </t>
  </si>
  <si>
    <t>Luva de alta tensão, confeccionado em material isolante para trabalho em local energizado, com resistência mínima de 20,000 volts</t>
  </si>
  <si>
    <t>Lanterna de mão tipo farolete com capacidade de luminosidade de 500,000 velas, blindada.</t>
  </si>
  <si>
    <t>Megafone com potência regulável nominal de 12 e Máximo de 18 watts, Autonomia de no mínimo 10 horas.</t>
  </si>
  <si>
    <t>Capacete na cor branca, fabricado em polietileno de alta densidade com carneiras de 06 pontos de fixação.</t>
  </si>
  <si>
    <t>Lanterna antiexplosão, fabricadas conforme Portaria nº 176/INMETRO, produzida em poliamida e à prova de choques.</t>
  </si>
  <si>
    <t>Lanterna para capacete, com foco regulável e com capacidade mínima para 04 horas de iluminação.</t>
  </si>
  <si>
    <t>Lanterna de emergência, fabricada em plástico de alta resistência, resistente a água, com utilização de 04 (quatro) pilhas mod. D</t>
  </si>
  <si>
    <t>Máscara (respirador) semifacial, para proteção contra gases ácidos e vapores orgânicos.</t>
  </si>
  <si>
    <t>Óculos de proteção.</t>
  </si>
  <si>
    <t>Conjunto de vestimenta de aproximação e combate a incêndio, composto de capacete, calça, blusão, luva e bota.</t>
  </si>
  <si>
    <t>Equipamento de respiração autônoma completo (máscara autônoma, cilindro, suporte e cinto de ajuste).</t>
  </si>
  <si>
    <t>Conjunto de vestimenta para proteção contra arco elétrico e fogo repentino, composto de calça, blusão, capuz, luva e calçado, de acordo com a (NR-10/TEM).</t>
  </si>
  <si>
    <t>Frasco de soro fisiológico de 250ml</t>
  </si>
  <si>
    <t>Rolo de fita adesiva (crepe)</t>
  </si>
  <si>
    <t>Talas moldáveis grandes (86cm x 10cm x 02cm)</t>
  </si>
  <si>
    <t>Talas moldáveis médias (63cm x 09cm x 02cm)</t>
  </si>
  <si>
    <t>Talas moldáveis pequenas (30cm x 08cm x 02cm)</t>
  </si>
  <si>
    <t>Prancha longa de madeira ou material similar (190cm x 45cm)</t>
  </si>
  <si>
    <t>Bandagens triangulares (142cm x 100 cm x 100cm)</t>
  </si>
  <si>
    <t>EPI’S para socorrista (óculos de segurança, máscara semifacial e luvas de procedimentos).</t>
  </si>
  <si>
    <t>Brigadista Diurno 12x36</t>
  </si>
  <si>
    <t>Brigadista Noturno 12x36</t>
  </si>
  <si>
    <t>TCDF 2018 - Posto
(estimado)</t>
  </si>
  <si>
    <t>Comparativo do Custo de Contratação por tipo de Posto - Brigada de Incêndio</t>
  </si>
  <si>
    <t>CT 16/2016 - CJF                            (2º T. Aditivo)</t>
  </si>
  <si>
    <t>CT 1/2014 - TCU (4º T. Aditivo)</t>
  </si>
  <si>
    <t>CT 161/2015 - TRT 10 (1º T. Aditivo)</t>
  </si>
  <si>
    <t>Média</t>
  </si>
  <si>
    <t xml:space="preserve">Classificação do risco de incêndio de acordo com as ocupações e usos (NT 02/2009 CBMDF): </t>
  </si>
  <si>
    <r>
      <t xml:space="preserve"> - </t>
    </r>
    <r>
      <rPr>
        <b/>
        <sz val="10"/>
        <rFont val="Arial"/>
        <family val="2"/>
      </rPr>
      <t>Médio (B1)</t>
    </r>
    <r>
      <rPr>
        <sz val="10"/>
        <rFont val="Arial"/>
        <family val="2"/>
      </rPr>
      <t>: laboratórios técnico-científicos; bibliotecas; auditórios.</t>
    </r>
  </si>
  <si>
    <t>Calça</t>
  </si>
  <si>
    <t>Cinto</t>
  </si>
  <si>
    <t>Camiseta</t>
  </si>
  <si>
    <t>Coturno</t>
  </si>
  <si>
    <t>Par de meias</t>
  </si>
  <si>
    <t>CT 16/2016 - CJF                 (2º T. Aditivo)</t>
  </si>
  <si>
    <t>Gandola</t>
  </si>
  <si>
    <t>Contrato 33/2014 - CNJ (6º T. Aditivo)</t>
  </si>
  <si>
    <t>CT 04/2017 - STJ (2º T. Aditivo)</t>
  </si>
  <si>
    <t>CT 01/2014 - TCU (4º T. Apostilamento)</t>
  </si>
  <si>
    <t>CT 27/2017 - TSE (1º T. Aditivo)</t>
  </si>
  <si>
    <t>Drogasil</t>
  </si>
  <si>
    <t>Plásticos protetores de queimaduras e eviscerações (1m x 1m) - esterilizados</t>
  </si>
  <si>
    <t>Resgate Brasília</t>
  </si>
  <si>
    <t>Rede EPI</t>
  </si>
  <si>
    <t>Protetor auditivo de inserção, tipo reutilizável (par)</t>
  </si>
  <si>
    <t>Compressas de gaze c/ 08 dobras (7,50cm x 7,50cm) - pacote com 10 unidades</t>
  </si>
  <si>
    <t>Compressas de gaze esterilizadas (10cm x 15cm) - pacote com 10 unidades</t>
  </si>
  <si>
    <t>Radiohaus</t>
  </si>
  <si>
    <t>Comprasnet /  Cotação Zênite</t>
  </si>
  <si>
    <t>Custo Total Estimado</t>
  </si>
  <si>
    <t>Quantidade Anual por funcionário</t>
  </si>
  <si>
    <t>Ataduras de crepe (20cm de largura) - unidade</t>
  </si>
  <si>
    <t>Total de Insumos Diversos – Módulo 3 (R$)</t>
  </si>
  <si>
    <t>*Uniformes</t>
  </si>
  <si>
    <t>Custo anual estimado por funcionário</t>
  </si>
  <si>
    <t>CUSTO TOTAL ANUAL ESTIMADO PARA 01 (UM) PROFISSIONAL</t>
  </si>
  <si>
    <t>CUSTO MENSAL ESTIMADO DO UNIFORME PARA 01 (UM) PROFISSIONAL</t>
  </si>
  <si>
    <t>Tipo</t>
  </si>
  <si>
    <t>Valor Considerado</t>
  </si>
  <si>
    <t>Fonte dos Dados</t>
  </si>
  <si>
    <t>Origem - consulta site ANTT - Trecho - Águas Lindas para Brasília (http://www.antt.gov.br/passageiros/index.html)</t>
  </si>
  <si>
    <t>(1) Localidades</t>
  </si>
  <si>
    <t>A localidade de Brasília/DF inclui Asa Sul, Asa Norte, Lago Sul, Lago Norte, Noroeste, Sudoeste, SIA, SIG, SAAN, Curzeiro e Octogonal</t>
  </si>
  <si>
    <t>(2) Tarifas:</t>
  </si>
  <si>
    <t>Linhas com  Autorização Especial e Judicial reajustadas com base na Resolução ANTT nº 5.732, publicada no Diário Oficial da União de 16/2/2018, com entrada em vigor em 18/2/2018</t>
  </si>
  <si>
    <t>Linhas com  contrato de Permissão, reajustadas com base na Resolução ANTT nº 5.733, publicada no Diário Oficial da União de 16/2/2018, com entrada em vigor em 18/2/2018</t>
  </si>
  <si>
    <t>Linhas delegadas ao Consórcio CIMU Timon/MA - Teresina/PI - reajustadas com base no Decreto Municipla de Timon nº 005, de 5/1/2017</t>
  </si>
  <si>
    <t>Linhas internacionais - tarifa corresponde apenas ao trecho brasileiro. Deve-se acrescentar a tarifa correspondente ao trecho no país estrangeiro</t>
  </si>
  <si>
    <t>Atualizado em 27/02/2018</t>
  </si>
  <si>
    <t>Dados Operacionais</t>
  </si>
  <si>
    <t>Dados operacionais</t>
  </si>
  <si>
    <t>EMPRESA</t>
  </si>
  <si>
    <t>PREFIXO</t>
  </si>
  <si>
    <t>Linha SGP</t>
  </si>
  <si>
    <t>Tipo de Outorga</t>
  </si>
  <si>
    <t>Localidade de ORIGEM (1)</t>
  </si>
  <si>
    <t>Localidade de DESTINO (1)</t>
  </si>
  <si>
    <t>CODIGO Linha</t>
  </si>
  <si>
    <t>NOME Linha</t>
  </si>
  <si>
    <r>
      <t xml:space="preserve">Tarifa </t>
    </r>
    <r>
      <rPr>
        <b/>
        <sz val="10"/>
        <color rgb="FFFF0000"/>
        <rFont val="Calibri"/>
        <family val="2"/>
        <scheme val="minor"/>
      </rPr>
      <t>em vigor a partir de 18/2/2018</t>
    </r>
    <r>
      <rPr>
        <b/>
        <sz val="10"/>
        <rFont val="Calibri"/>
        <family val="2"/>
        <scheme val="minor"/>
      </rPr>
      <t xml:space="preserve"> às 0h</t>
    </r>
  </si>
  <si>
    <t>Observações</t>
  </si>
  <si>
    <t>EXPRESSO PLANALTINA</t>
  </si>
  <si>
    <t>Brasilia/DF - Planaltina/GO</t>
  </si>
  <si>
    <t>Autorização Especial</t>
  </si>
  <si>
    <t>PLANALTINA/GO</t>
  </si>
  <si>
    <t>BRASILIA/DF</t>
  </si>
  <si>
    <t>ROD. PLANALTINA (GO) – ROD. PLANO PILOTO VIA FEIRA / L2 NORTE / ESPLANADA</t>
  </si>
  <si>
    <t>MUTIRÃO – EIXO W NORTE E SUL VIA FEIRA</t>
  </si>
  <si>
    <t>PAINEIRAS – EIXO W NORTE E SUL</t>
  </si>
  <si>
    <t>IMIGRANTES - EIXO W NORTE E SUL VIA FEIRA</t>
  </si>
  <si>
    <t>SÃO JOSÉ - EIXO W NORTE E SUL</t>
  </si>
  <si>
    <t>SETOR OESTE/SUL – EIXO W NORTE E SUL</t>
  </si>
  <si>
    <t>NARA - EIXO W NORTE E SUL VIA SETOR NORTE/LESTE</t>
  </si>
  <si>
    <t>BRASILINHA 17 - EIXO W NORTE E SUL</t>
  </si>
  <si>
    <t>ROD. PLANALTINA (GO) - EIXO W NORTE E SUL</t>
  </si>
  <si>
    <t>ROD. PLANALTINA (GO) -  EIXO W NORTE E SUL VIA FEIRA</t>
  </si>
  <si>
    <t xml:space="preserve">ROD. PLANALTINA (GO) – PARK SHOPPING VIA FEIRA / EIXO W NORTE E SUL / SETOR POLICIAL / PELEZÃO </t>
  </si>
  <si>
    <t>ROD. PLANALTINA (GO) - W3 NORTE E SUL VIA FEIRA</t>
  </si>
  <si>
    <t>MUTIRÃO - LAGO NORTE VIA FEIRA</t>
  </si>
  <si>
    <t>ROD. PLANALTINA (GO) - LAGO NORTE VIA FEIRA</t>
  </si>
  <si>
    <t>ROD. PLANALTINA (GO) - SAI, VIA FEIRA / PQ. ÁGUA MINERAL</t>
  </si>
  <si>
    <t xml:space="preserve">MUTIRÃO – OCTOGONAL VIA FEIRA / EIXO W NORTE / TORRE DE TV / SIG </t>
  </si>
  <si>
    <t xml:space="preserve">SETOR OESTE/SUL – OCTOGONAL VIA EIXO W NORTE / TORRE DE TV / SIG </t>
  </si>
  <si>
    <t>ROD. PLANALTINA (GO) - OCTOGONAL VIA FEIRA / EIXO W NORTE / TORRE DE TV / SIG</t>
  </si>
  <si>
    <t>CASARÃO – OCTOGONAL VIA EIXO W NORTE / TORRE DE TV / SIG</t>
  </si>
  <si>
    <t>ROD. PLANALTINA (GO) - NOROESTE VIA FEIRA / W3 NORTE</t>
  </si>
  <si>
    <t xml:space="preserve">MUTIRÃO - NOROESTE VIA FEIRA / W3 NORTE </t>
  </si>
  <si>
    <t>SOBRADINHO/DF</t>
  </si>
  <si>
    <t>ROD. PLANALTINA (GO)  - ROD. SOBRADINHO VIA FEIRA</t>
  </si>
  <si>
    <t xml:space="preserve">ROD. PLANALTINA (GO) - COND. VIVENDAS BELA VISTA / GRANDE COLORADO VIA FEIRA </t>
  </si>
  <si>
    <t>PLANALTINA/DF</t>
  </si>
  <si>
    <t xml:space="preserve">ROD. PLANALTINA (GO) – ROD. PLANALTINA (DF) VIA FEIRA / ESTÂNCIA / HOSPITAL REGIONAL </t>
  </si>
  <si>
    <t>ROD. PLANALTINA (GO) – ROD. PLANALTINA (DF) VIA FEIRA / JD. RORIZ</t>
  </si>
  <si>
    <t>TAGUATUR</t>
  </si>
  <si>
    <t>Aguas Lindas de Goias/GO - Brasilia/DF</t>
  </si>
  <si>
    <t>ROYAL PARK (A.LINDAS DE GOIÁS)/GO</t>
  </si>
  <si>
    <t>ROYAL PARK - ROD. PLANO PILOTO VIA SETOR POLICIAL / EIXO W</t>
  </si>
  <si>
    <t>ROYAL PARK - ROD. PLANO PILOTO VIA ESTRUTURAL / W3 NORTE / L2 NORTE</t>
  </si>
  <si>
    <t>UTB - União Transporte Brasilia</t>
  </si>
  <si>
    <t>12044020</t>
  </si>
  <si>
    <t>CHIOLA/MORADA DA SERRA (A.LINDAS DE GOIÁS)/GO</t>
  </si>
  <si>
    <t>2004D</t>
  </si>
  <si>
    <t>CHIOLA/MORADA DA SERRA - ROD. PLANO PILOTO VIA ESTRUTURAL</t>
  </si>
  <si>
    <t>serviço diferenciado (ônibus rodoviário) - tarifa promocional</t>
  </si>
  <si>
    <t>12044075</t>
  </si>
  <si>
    <t>SANTA LUCIA (A.LINDAS DE GOIÁS/GO</t>
  </si>
  <si>
    <t xml:space="preserve">SANTA LUCIA - ROD. P.PILOTO VIA EPTG / GUARÁ 1-2 / SETOR GRÁFICO </t>
  </si>
  <si>
    <t xml:space="preserve">SANTA LUCIA - ROD. PLANO PILOTO VIA ESTRUTURAL / EIXO MONUMENTAL </t>
  </si>
  <si>
    <t>JARDIM LARANJEIRA/COIMBRA (A.LINDAS DE GOIÁS)/GO</t>
  </si>
  <si>
    <t>JARDIM LARANJEIRA/COIMBRA - ROD. PLANO PILOTO VIA EPTG/EIXO SUL</t>
  </si>
  <si>
    <t>PINHEIRO 4 E 5 (A.LINDAS DE GOIÁS)/GO</t>
  </si>
  <si>
    <t xml:space="preserve">PINHEIRO 4 E 5 - ROD. PLANO PILOTO VIA EPTG/EIXO SUL </t>
  </si>
  <si>
    <t>PINHEIRO 1 (A.LINDAS DE GOIÁS)/GO</t>
  </si>
  <si>
    <t>PINHEIRO 1 - ROD. PLANO PILOTO VIA EPTG / EIXO SUL</t>
  </si>
  <si>
    <t>PINHEIRO 1 - ROD. PLANO PILOTO VIA ESTRUTURAL</t>
  </si>
  <si>
    <t>PINHEIRO 2(A.LINDAS DE GOIÁS)/GO</t>
  </si>
  <si>
    <t>2015D</t>
  </si>
  <si>
    <t>PINHEIRO 2 - ROD. PLANO PILOTO EPTG/ EIXO SUL</t>
  </si>
  <si>
    <t>PINHEIRO 2 (A.LINDAS DE GOIÁS)/GO</t>
  </si>
  <si>
    <t>2016D</t>
  </si>
  <si>
    <t>PINHEIRO 2 - ROD. PLANO PILOTO VIA ESTRUTURAL</t>
  </si>
  <si>
    <t>PINHEIRO 1 E 2 (A.LINDAS DE GOIÁS)/GO</t>
  </si>
  <si>
    <t>PINHEIRO 1 E 2 - ROD. PLANO PILOTO VIA EIXO SUL</t>
  </si>
  <si>
    <t xml:space="preserve">ROYAL PARK - ESPLANADA VIA ESTRUTURAL / ROD. PLANO PILOTO </t>
  </si>
  <si>
    <t>CHIOLA/MORADA DA SERRA - ESPLANADA VIA ESTRUTURAL / ROD. PLANO PILOTO</t>
  </si>
  <si>
    <t>SANTA LUCIA - ESPLANADA  VIA ESTRUTURAL / ROD. PLANO PILOTO</t>
  </si>
  <si>
    <t>PINHEIRO 4 e 5 (A.LINDAS DE GOIÁS)/GO</t>
  </si>
  <si>
    <t>PINHEIRO 4 e 5 - ESPLANADA  / ROD. PLANO PILOTO, VIA ESTRUTURAL</t>
  </si>
  <si>
    <t>2047D</t>
  </si>
  <si>
    <t>PINHEIRO 1 - ESPLANADA  / ROD. PLANO PILOTO, VIA ESTRUTURAL</t>
  </si>
  <si>
    <t>JARDIM LARANJEIRA/COIMBRA - ESPLANADA  / ROD. PLANO PILOTO, VIA ESTRUTURAL</t>
  </si>
  <si>
    <t>PINHEIRO 2 - ESPLANADA / ROD. PLANO PILOTO, VIA ESTRUTURAL</t>
  </si>
  <si>
    <t>Monte Alto/GO - Brasilia/DF</t>
  </si>
  <si>
    <t>Autorização Judicial</t>
  </si>
  <si>
    <t>MONTE ALTO (PADRE BERNARDO)/GO</t>
  </si>
  <si>
    <t>MONTE ALTO - ESPLANADA VIA ROD. PLANO PILOTO / EIXO W / EPTG / PISTÃO NORTE / FASSINCRA / BRAZLÂNDIA CÓDIGO (2051)</t>
  </si>
  <si>
    <t>CHIOLA/MORADA DA SERRA - W3 NORTE VIA ESTRUTURAL / L2 NORTE / ROD. PLANO PILOTO</t>
  </si>
  <si>
    <t>2061D</t>
  </si>
  <si>
    <t>CHIOLA/MORADA DA SERRA - W3 NORTE VIA ESTRUTURAL / L2 NORTE / ROD. PLANO PILOTO(SERVIÇO DIFERENCIADO)</t>
  </si>
  <si>
    <t>JARDIM PARAISO (A.LINDAS DE GOIÁS)/GO</t>
  </si>
  <si>
    <t>JARDIM PARAISO - W3 NORTE / L2 NORTE / ROD. PLANO PILOTO, VIA ESTRUTURAL</t>
  </si>
  <si>
    <t>SANTA LUCIA - W3 NORTE VIA ESTRUTURAL / EIXO NORTE / ROD. P.PILOTO</t>
  </si>
  <si>
    <t>JARDIM GUAIRA (A.LINDAS DE GOIÁS)/GO</t>
  </si>
  <si>
    <t xml:space="preserve">JARDIM GUAIRA - W3 NORTE / L2 NORTE /ROD. PLANO PILOTO, VIA ESTRUTURAL </t>
  </si>
  <si>
    <t xml:space="preserve">PINHEIRO 4 E 5 - W3 NORTE / ROD. PLANO PILOTO / L2 NORTE. VIA ESTRUTURAL </t>
  </si>
  <si>
    <t xml:space="preserve">JARDIM LARANJEIRA/COIMBRA - W3 NORTE / ROD. PLANO PILOTO, VIA ESTRUTURAL </t>
  </si>
  <si>
    <t>PINHEIRO 1(A.LINDAS DE GOIÁS)/GO</t>
  </si>
  <si>
    <t>PINHEIRO 1 - W3 NORTE / L2 NORTE /ROD. PLANO PILOTO, VIA ESTRUTURAL</t>
  </si>
  <si>
    <t>2069D</t>
  </si>
  <si>
    <t>PINHEIRO 2 - W3 NORTE / L2 NORTE /ROD. PLANO PILOTO, VIA ESTRUTURAL (SERVIÇO DIFERENCIADO)</t>
  </si>
  <si>
    <t>PINHEIRO 2 - W3 NORTE / L2 NORTE / ROD. PLANO PILOTO, VIA ESTRUTURAL</t>
  </si>
  <si>
    <t>MONTE ALTO - W3 NORTE VIA BRAZLÂNDIA / INCRA 08 / BR 070 / EPTG / SETOR GRÁFICO</t>
  </si>
  <si>
    <t>2075</t>
  </si>
  <si>
    <t>2078</t>
  </si>
  <si>
    <t>MONTE ALTO - ROD. PLANO PILOTO VIA BRAZLÂNDIA / DF-180 / PISTÃO NORTE / EPTG / EIXO W</t>
  </si>
  <si>
    <t>MONTE ALTO - ROD. PLANO PILOTO VIA BRAZLÂNDIA / EIXO W / EPTG / PISTÃO NORTE / FASSINCRA</t>
  </si>
  <si>
    <t>MONTE ALTO - ROD. PLANO PILOTO VIA BRAzLÂNDIA / FASSINCRA / ESTRUTURAL / EIXO MONUMENTAL / AEROPORTO / EIXO W CÓDIGO (2080)</t>
  </si>
  <si>
    <t>MONTE ALTO - ROD. PLANO PILOTO VIA BRAZLÂNDIA / EIXO W / AEROPORTO CÓDIGO (2081)</t>
  </si>
  <si>
    <t>MONTE ALTO - ROD. PLANO PILOTO VIA EIXO W / EPIA / FASSINCRA / ESTRUTURAL CÓDIGO (2082)</t>
  </si>
  <si>
    <t>MONTE ALTO - ROD. PLANO PILOTO VIA EIXO W/ EPTG / COMERCIAL NORTE / HELIO PRATES / BR 070 / INCRA 08 / BRAZLÂNDIA CÓDIGO (2085)</t>
  </si>
  <si>
    <t>Cocalzinho de Goiás (Girassol)/GO - Brasilia/DF</t>
  </si>
  <si>
    <t>Permissão - Quota 8</t>
  </si>
  <si>
    <t>GIRASSOL (COCALZINHO)/GO</t>
  </si>
  <si>
    <t>GIRASSOL/BRASÍLIA/ESTRUTURAL/TERMINAL METROPOLITANO (TOURING)</t>
  </si>
  <si>
    <t>GIRASSOL - BRASÍLIA/VIA EIXO</t>
  </si>
  <si>
    <t>GIRASSOL/BRASÍLIA ESTRUTURAL/ESPLANADA</t>
  </si>
  <si>
    <t>GIRASSOL/BRASÍLIA W3 NORTE/L2 NORTE</t>
  </si>
  <si>
    <t>MORADA DA SERRA/CHIOLA (A.LINDAS DE GOIÁS)/GO</t>
  </si>
  <si>
    <t>2302D</t>
  </si>
  <si>
    <t>MORADA DA SERRA/CHIOLA - EPTG / EIXO SUL / ROD. PLANO PILOTO</t>
  </si>
  <si>
    <t>2303D</t>
  </si>
  <si>
    <t>JARDIM PARAISO - EPTG / EIXO SUL / ROD. PLANO PILOTO</t>
  </si>
  <si>
    <t xml:space="preserve">SANTA LUCIA - S I A VIA SETOR POLICIAL / EIXO SUL / OCTOGONAL / ROD. PLANO PILOTO </t>
  </si>
  <si>
    <t xml:space="preserve">JARDIM GUAIRA - EPTG / EIXO SUL / ROD. PLANO PILOTO </t>
  </si>
  <si>
    <t>2320D</t>
  </si>
  <si>
    <t>MORADA DA SERRA/CHIOLA - S I G VIA ESTRUTURAL / ROD. PLANO PILOTO</t>
  </si>
  <si>
    <t>MORADA DA SERRA/CHIOLA - GUARÁ 1-2 / ROD. PLANO PILOTO, VIA EPTG/PARKSHOPPING</t>
  </si>
  <si>
    <t>SANTA LUCIA - S I G VIA EPTG / BR-070 / ROD. PLANO PILOTO</t>
  </si>
  <si>
    <t xml:space="preserve">PINHEIRO 1 - S I G / ROD. PLANO PILOTO,VIA ESTRUTURAL </t>
  </si>
  <si>
    <t>PINHEIRO 2 - S I G  / ROD. PLANO PILOTO, VIA ESTRUTURAL</t>
  </si>
  <si>
    <t>MORADA DA SERRA/CHIOLA (A. LINDAS)/GO</t>
  </si>
  <si>
    <t>MORADA DA SERRA/CHIOLA - NOROESTE VIA ESTRUTURAL / SAAN</t>
  </si>
  <si>
    <t>PINHEIRO 2 - NOROESTE , VIA SAAN</t>
  </si>
  <si>
    <t>SANTA LUCIA - NOROESTE VIA ESTRUTURAL / EIXO MONUMENTAL / W3 NORTE</t>
  </si>
  <si>
    <t>Aguas Lindas de Goias/GO - Ceilândia/DF</t>
  </si>
  <si>
    <t>Permissão - Quota 3</t>
  </si>
  <si>
    <t>MORADA DA SERRA (A.LINDAS DE GOIÁS)/GO</t>
  </si>
  <si>
    <t>CEILANDIA/DF</t>
  </si>
  <si>
    <t>MORADA DA SERRA/CEILÂNDIA CENTRO/VIA OESTE</t>
  </si>
  <si>
    <t>SANTA LÚCIA/CEILÂNDIA CENTRO/VIA OESTE</t>
  </si>
  <si>
    <t>PINHEIRO 1/CEILÂNDIA CENTRO/VIA OESTE</t>
  </si>
  <si>
    <t>PINHEIRO 2/CEILÂNDIA CENTRO/VIA OESTE</t>
  </si>
  <si>
    <t>Monte Alto/GO - Brazlandia/DF</t>
  </si>
  <si>
    <t>antt</t>
  </si>
  <si>
    <t>BRAZLANDIA/DF</t>
  </si>
  <si>
    <t>MONTE ALTO - BRAZLÂNDIA VIA BR-080</t>
  </si>
  <si>
    <t>Aguas Lindas de Goias/GO - Taguatinga/DF</t>
  </si>
  <si>
    <t>Permissão - Quota 2</t>
  </si>
  <si>
    <t>TAGUATINGA/DF</t>
  </si>
  <si>
    <t>JD. PARAÍSO/ COMERCIAL NORTE/SUL - TAGUATINGA</t>
  </si>
  <si>
    <t>MORADA DA SERRA/ÁGUAS CLARAS/VIA PISTÃO NORTE</t>
  </si>
  <si>
    <t>SANTA LUCIA (A.LINDAS DE GOIÁS)/GO</t>
  </si>
  <si>
    <t>SANTA LÚCIA - TAGUATINGA RODOVIÁRIA, VIA COMERCIAL NORTE/SUL</t>
  </si>
  <si>
    <t>PINHEIRO 4 (A.LINDAS DE GOIÁS)/GO</t>
  </si>
  <si>
    <t xml:space="preserve">PINHEIRO 4 -TAGUATINGA, VIA COMERCIAL NORTE/SUL </t>
  </si>
  <si>
    <t>JD. GUAÍRA  - TAGUATINGA, VIA COMERCIAL NORTE/SUL</t>
  </si>
  <si>
    <t xml:space="preserve">ROYAL PARK - TAGUATINGA, VIA COMERCIAL NORTE/SUL </t>
  </si>
  <si>
    <t>Cocalzinho de Goiás (Girassol)/GO - Taguatinga/DF</t>
  </si>
  <si>
    <t>Permissão - Quota 9</t>
  </si>
  <si>
    <t>GIRASSOL/TAGUATINGA/CATÓLICA /EPNB</t>
  </si>
  <si>
    <t>GUARA/DF</t>
  </si>
  <si>
    <t>PINHEIRO 2 - GUARÁ 1 E 2 / ROD. PLANO PILOTO, VIA EPTG/PARKSHOPPING</t>
  </si>
  <si>
    <t>2602D</t>
  </si>
  <si>
    <t>PINHEIRO 2 - GUARÁ 1 E 2 / ROD. PLANO PILOTO, VIA EPTG/PARKSHOPPING (SERVIÇO DIFERENCIADO)</t>
  </si>
  <si>
    <t>MORADA DA SERRA/TAGUATINGA RODOVIÁRIA/ VIA COMERCIAL NORTE</t>
  </si>
  <si>
    <t>MORADA DA SERRA/TAGUATINGA CENTRO/ VIA COMERCIAL NORTE</t>
  </si>
  <si>
    <t>MORADA DA SERRA/TAGUATINGA / VIA COMERCIAL N/S/ CATÓLICA</t>
  </si>
  <si>
    <t>SANTA LÚCIA/TAGUATINGA RODOVIÁRIA/VIA COMERCIAL NORTE</t>
  </si>
  <si>
    <t>SANTA LÚCIA/TAGUATINGA CENTRO/VIA COMERCIAL NORTE</t>
  </si>
  <si>
    <t>SANTA LÚCIA/TAGUATINGA/VIA COMERCIAL N/S/CATÓLICA</t>
  </si>
  <si>
    <t>PINHEIRO 4/TAGUATINGA CENTRO/VIA COMERCIAL NORTE</t>
  </si>
  <si>
    <t>ROYAL PARK/TAGUATINGA RODOVIÁRIA/ VIA COMERCIAL NORTE</t>
  </si>
  <si>
    <t>2815</t>
  </si>
  <si>
    <t>ROYAL PARK/taguatinga Centro/ VIA COMERCIAL NORTE</t>
  </si>
  <si>
    <t>PINHEIRO 4/TAGUATINGA/ COMERCIAL NORTE/SUL/CATÓLICA</t>
  </si>
  <si>
    <t>PINHEIRO 2/TAGUATINGA/VIA COMERCIAL N/S/CATÓLICA</t>
  </si>
  <si>
    <t>PINHEIRO 2/TAGUATINGA CENTRO/VIA COMERCIAL NORTE</t>
  </si>
  <si>
    <t>JARDIM LARANJEIRA (A.LINDAS DE GOIÁS)/GO</t>
  </si>
  <si>
    <t>JARDIM LARANJEIRA - TAGUATINGA, VIA COMERCIAL NORTE E SUL/CATÓLICA</t>
  </si>
  <si>
    <t>PINHEIRO 1/TAGUATINGA/VIA COMERCIAL N/S/CATÓLICA</t>
  </si>
  <si>
    <t>PINHEIRO 1/TAGUATINGA CENTRO/VIA COMERCIAL NORTE</t>
  </si>
  <si>
    <t>PINHEIRO 1/TAGUATINGA RODOVIÁRIA/VIA COMERCIAL NORTE</t>
  </si>
  <si>
    <t>PINHEIRO 2/TAGUATINGA RODOVIÁRIA/VIA COMERCIAL NORTE</t>
  </si>
  <si>
    <t>AGUAS CLARAS/DF</t>
  </si>
  <si>
    <t>SANTA LÚCIA/ÁGUAS CLARAS /VIA PISTÃO NORTE</t>
  </si>
  <si>
    <t>2857</t>
  </si>
  <si>
    <t>PINHEIRO 4/ÁGUAS CLARAS/VIA PISTÃO NORTE</t>
  </si>
  <si>
    <t>JARDIM PARAISO - ÁGUAS CLARAS VIA PISTÃO NORTE / ÁGUAS CLARAS / UNIEURO</t>
  </si>
  <si>
    <t>JARDIM GUAÍRA/ÁGUAS CLARAS/VIA PISTÃO NORTE</t>
  </si>
  <si>
    <t>ROYAL PARK/ÁGUAS CLARAS/VIA PISTÃO NORTE</t>
  </si>
  <si>
    <t>PINHEIRO 1/ÁGUAS CLARAS/VIA PISTÃO NORTE</t>
  </si>
  <si>
    <t xml:space="preserve">JARDIM LARANJEIRA - ÁGUAS CLARAS/ VIA PISTÃO NORTE </t>
  </si>
  <si>
    <t>PINHEIRO 2/ÁGUAS CLARAS/VIA PISTÃO NORTE</t>
  </si>
  <si>
    <t>JARDIM LARANJEIRA/ÁGUAS CLARAS/VIA PISTÃO NORTE</t>
  </si>
  <si>
    <t>GIRASSOL/TAGUATINGA CENTRO/VIA COMERCIAL NORTE</t>
  </si>
  <si>
    <t>GIRASSOL/TAGUATINGA/VIA COMERCIAL N/S/CATÓLICA</t>
  </si>
  <si>
    <t>2882</t>
  </si>
  <si>
    <t>GIRASSOL - AGUAS CLARAS, VIA TAGUATINGA CENTRO/COMERCIAL NORTE</t>
  </si>
  <si>
    <t>GIRASSOL/TAGUATINGA RODOVIÁRIA/VIA COMERCIAL NORTE</t>
  </si>
  <si>
    <t>GIRASSOL/ ÁGUAS CLARAS/VIA PISTÃO NORTE</t>
  </si>
  <si>
    <t>Monte Alto/GO - Taguatinga/DF</t>
  </si>
  <si>
    <t>MONTE ALTO - ÁGUAS CLARAS VIA BRAZLÂNDIA / INCRA 08 / HÉLIO PRATES CÓDIGO (2891)</t>
  </si>
  <si>
    <t>2892</t>
  </si>
  <si>
    <t>MONTE ALTO - ÁGUAS CLARAS VIA BRAZLÂNDIA / INCRA 08 / HÉLIO PRATES CÓDIGO (2892)</t>
  </si>
  <si>
    <t>MONTE ALTO - TAGUATINGA VIA BRAZLÂNDIA / INCRA 08 / BR 070 / HELIO PRATES / COMERCIAL NORTE CÓDIGO (2895)</t>
  </si>
  <si>
    <t>NUCLEO BANDEIRANTES/DF</t>
  </si>
  <si>
    <t>MONTE ALTO - NÚCLEO BANDEIRANTE VIA BRAZLÂNDIA / FASSINCRA / COMERCIAL NORTE E SUL CÓDIGO (2897)</t>
  </si>
  <si>
    <t>12041470</t>
  </si>
  <si>
    <t>Santo Antonio do Descoberto/GO - Brasilia/DF</t>
  </si>
  <si>
    <t>PARQUE S. ANTONIO/M. NOBRE/QUEIROZ (S.ANTONIO DO DESCOBERTO)/GO</t>
  </si>
  <si>
    <t>AGUAS CLARAS/BRASILIA/DF</t>
  </si>
  <si>
    <t>PARQUE S. ANTONIO/M. NOBRE/QUEIROZ - AGUAS CLARAS/ROD. PLANO PILOTO,  VIA ESTRUTURAL</t>
  </si>
  <si>
    <t>QUEIROZ (S.ANTONIO DO DESCOBERTO)/GO</t>
  </si>
  <si>
    <t>QUEIROZ - ROD. PLANO PILOTO,  VIA EIXO</t>
  </si>
  <si>
    <t>ROD. CENTRO/VILA SAO LUIZ (S.ANTONIO DO DESCOBERTO)/GO</t>
  </si>
  <si>
    <t>ROD. CENTRO/VILA SAO LUIZ - ROD. PLANO PILOTO, VIA EIXO</t>
  </si>
  <si>
    <t>ROD. CENTRO/VILA SAO LUIZ - GUARA/ROD. PLANO PILOT, VIA EPTG</t>
  </si>
  <si>
    <t>ROD. CENTRO/VILA SAO LUIZ - SETOR POLICIAL/ROD. PLANO PILOTO,  VIA  EPTG</t>
  </si>
  <si>
    <t>JARDIM DE ALA/PED XI (S.ANTONIO DO DESCOBERTO)/GO</t>
  </si>
  <si>
    <t>JARDIM DE ALA/PED XI - W3 SUL E NORTE</t>
  </si>
  <si>
    <t>ROD.QUEIROZ/BETARIZ/PARQUE SANTO ANTONIO (S.ANT.DO DESCOBERTO)/GO</t>
  </si>
  <si>
    <t>ROD.QUEIROZ/BETARIZ/PARQUE SANTO ANTONIO - ROD. PLANO PILOTO,  VIA EIXO</t>
  </si>
  <si>
    <t>JARDIM DE ALA/PED XI - GUARA/ROD. PLANO PILOTO, VIA EPTG</t>
  </si>
  <si>
    <t>PED XI (S.ANTONIO DO DESCOBERTO)/GO</t>
  </si>
  <si>
    <t>PED XI  - ROD. PLANO PILOTO, VIA EIXO</t>
  </si>
  <si>
    <t>ROD. QUEIROZ/BEATRIZ/PARQUE S. ANTONIO (S.ANT.DO DESCOBERTO)/GO</t>
  </si>
  <si>
    <t>ROD. QUEIROZ/BEATRIZ/PARQUE S. ANTONIO - ROD. PLANO PILOTO,  VIA SETOR POLICIAL/EPTG</t>
  </si>
  <si>
    <t>GUARÁ/BRASILIA/DF</t>
  </si>
  <si>
    <t>PARQUE SANTO ANTONIO/M NOBRE/QUEIROZ – GUARÁ/ROD. PLANO PILOTO, VIA  ÁGUAS CLARAS</t>
  </si>
  <si>
    <t>ROD. CENTRO/VILA SAO LUIZ - AGUAS CLARAS/ROD. PLANO PILOTO,  VIA ESTRUTURAL</t>
  </si>
  <si>
    <t>JARDIM DE ALA/PED XI – AGUAS CLARAS/ROD. PLANO PILOTO, VIA ESTRUTURAL</t>
  </si>
  <si>
    <t>PARQUE S. ANTONIO/M. NOBRE/BEATRIZ/QUEIROZ (S.ANTONIO DO DESCOBERTO)/GO</t>
  </si>
  <si>
    <t>PARQUE S. ANTONIO/M. NOBRE/BEATRIZ/QUEIROZ - GUARA/ROD. PLANO PILOTO, VIA EPTG</t>
  </si>
  <si>
    <t>VILA SÃO LUIZ/QUEIROZ/M. NOBRE/PARQUE S.ANTONIO (S.ANTONIO DO DESCOBERTO)/GO</t>
  </si>
  <si>
    <t>VILA SÃO LUIZ/QUEIROZ/M. NOBRE/PARQUE S.ANTONIO - PARKSHOPPING/SETOR POLICIAL/W3 SUL</t>
  </si>
  <si>
    <t>PARQUE S.ANTONIO/MORADANOBRE/BETARIZ/QUEIROZ (S.ANTONIO DO DESCOBERTO)/GO</t>
  </si>
  <si>
    <t>PARQUE S.ANTONIO/MORADANOBRE/BETARIZ/QUEIROZ - ROD. PLANO PILOTO,  VIA EIXO</t>
  </si>
  <si>
    <t>VILA SÃO LUIZ/QUEIROZ/M. NOBRE/PARQUE S. ANTONIO (S.ANT.DO DESCOBERTO)/GO</t>
  </si>
  <si>
    <t>VILA SÃO LUIZ/QUEIROZ/M. NOBRE/PARQUE S. ANTONIO - ROD. PLANO PILOTO</t>
  </si>
  <si>
    <t>PARQUE S.ANTONIO (S.ANT.DO DESCOBERTO)/GO</t>
  </si>
  <si>
    <t xml:space="preserve">PARQUE SANTO ANTONIO/AV. GOIÁS – SIG/ROD. PLANO PILOTO, VIA AGUAS CLARAS </t>
  </si>
  <si>
    <t>12041420</t>
  </si>
  <si>
    <t>PARQUE S. ANTONIO/M. NOBRE/QUEIROZ/VOLA SÃO LUIZ (S.ANTONIO DO DESCOBERTO)/GO</t>
  </si>
  <si>
    <t>3025D</t>
  </si>
  <si>
    <t>PARQUE S. ANTONIO/M. NOBRE/QUEIROZ/VILA SÃO LUIZ - ROD. PLANO PILOTO</t>
  </si>
  <si>
    <t>Cidade Ecletica/GO - Brasilia/DF</t>
  </si>
  <si>
    <t>CIDADE ECLETICA (S. ANTONIO DO DESCOBERTO)/GO</t>
  </si>
  <si>
    <t>CIDADE ECLETICA  - ROD. PLANO PILOTO, VIA EIXO</t>
  </si>
  <si>
    <t>SANTO ANTONIO DO DESCOBERTO/GO</t>
  </si>
  <si>
    <t>ROD. CENTRO/VILA SAO LUIZ - ESPLANADA/ROD. PLANO PILOTO -  VIA EIXO</t>
  </si>
  <si>
    <t xml:space="preserve">ROD. CENTRO/VILA SÃO LUIZ - ESPLANADA/ROD. PLANO PILOTO,  VIA L 2 SUL </t>
  </si>
  <si>
    <t>3070D</t>
  </si>
  <si>
    <t>ROD. CENTRO/VILA SAO LUIZ -  W3 SUL/NORTE/ROD. PLANO PILOTO, VIA EPNB</t>
  </si>
  <si>
    <t>PARQUE S. ANTONIO/ M. NOBRE/BEATRIZ/QUEIROZ (S.ANTONIO DO DESCOBERTO)/GO</t>
  </si>
  <si>
    <t xml:space="preserve">PARQUE S. ANTONIO/ M. NOBRE/BEATRIZ/QUEIROZ – W3 SUL/NORTE,  VIA EPNB/EIXO </t>
  </si>
  <si>
    <t>ROD. QUEIROZ/BEATRIZ/PARQUE SANTO ANTONIO (S.ANT.DO DESCOBERTO)/GO</t>
  </si>
  <si>
    <t>ROD. QUEIROZ/BEATRIZ/PARQUE SANTO ANTONIO – W3 SUL/NORTE/ROD. PLANO PILOTO, VIA EPNB</t>
  </si>
  <si>
    <t>PARQUE S.ANTONIO/PED XVII/M. NOBRE/BEATRIZ/QUEIROZ (S.ANTONIO DO DESCOBERTO)/GO</t>
  </si>
  <si>
    <t>PARQUE S.ANTONIO/PED XVII/M. NOBRE/BEATRIZ/QUEIROZ – W3 SUL/NORTE/ROD. PLANO PILOTO, VIA EPNB</t>
  </si>
  <si>
    <t>PARQUE S.ANTONIO/PED XVII/M. NOBRE/BEATRIZ/QUEIROZ – W3 SUL/NORTE/ROD. PLANO PILOTO, VIA SETOR POLICIAL</t>
  </si>
  <si>
    <t>ROD. QUEIROZ/BEATRIZ/PARQUE SANTO ANTONIO – W3 SUL/NORTE/ROD. PLANO PILOTO, VIA SETOR POLICIAL</t>
  </si>
  <si>
    <t>ROD. CENTRO/VILA SAO LUIZ  - SETOR GRÁFICO/ROD. PLANO PILOTO, VIA EPTG</t>
  </si>
  <si>
    <t>PARQUE S.ANTONIO/M. NOBRE/BEATRIZ/QUEIROZ (S.ANTONIO DO DESCOBERTO)/GO</t>
  </si>
  <si>
    <t>PARQUE S.ANTONIO/M. NOBRE/BEATRIZ/QUEIROZ – SETOR GRÁFICO,  VIA EPTG</t>
  </si>
  <si>
    <t>JARDIM DE ALA/PED XI - S ETOR GRÁFICO, VIA EPTG</t>
  </si>
  <si>
    <t>ROD. QUEIROZ/BEATRIZ/PARQUE S.ANTONIO (S.ANT.DO DESCOBERTO)/GO</t>
  </si>
  <si>
    <t>ROD. QUEIROZ/BEATRIZ/PARQUE S.ANTONIO – SETOR GRÁFICO/W3 NORTE, VIA EPTG</t>
  </si>
  <si>
    <t>VILA SAO LUIZ/QUEIROZ/M. NOBRE/PARQUE S. ANTONIO (S.ANTONIO DO DESCOBERTO)/GO</t>
  </si>
  <si>
    <t>VILA SAO LUIZ/QUEIROZ/M. NOBRE/PARQUE S. ANTONIO - SIG</t>
  </si>
  <si>
    <t>ROD. CENTRO/VILA SAO LUIZ  - S M U/ROD. PLANO PILOTO, VIA SETOR MILITAR E PARKSHOPPING</t>
  </si>
  <si>
    <t>ROD. CENTRO/VILA SAO LUIZ - SIA TRECHO 2/3/ROD.PLANO PILOTO</t>
  </si>
  <si>
    <t>PARQUE S.ANTONIO/M. NOBRE/BEATRIZ/QUEIROZ – PARK SHOPPING/SMU/ROD. PLANO PILOTO, VIA EPNB</t>
  </si>
  <si>
    <t>JARDIM DE ALA/PED XI - SETOR POLICIAL/ROD. PLANO PILOTO, VIA  EPTG</t>
  </si>
  <si>
    <t>Santo Antonio do Descoberto/GO - Taguatinga/DF</t>
  </si>
  <si>
    <t xml:space="preserve"> PARQUE S.ANTONIO/PED XVII/M. NOBRE/QUEIROZ (S.ANTONIO DO DESCOBERTO)/GO</t>
  </si>
  <si>
    <t xml:space="preserve"> PARQUE S.ANTONIO/PED XVII/M. NOBRE/QUEIROZ - TAGUATINGA, VIA COMERCIAL</t>
  </si>
  <si>
    <t>PARQUE SANTO ANTONIO/M. NOBRE/QUEIROZ (S.ANTONIO DO DESCOBERTO)/GO</t>
  </si>
  <si>
    <t>PARQUE SANTO ANTONIO/M. NOBRE/QUEIROZ - TAGUATINGA, VIA SANDÚ</t>
  </si>
  <si>
    <t>ROD. QUEIROZ - TAGUATINGA, VIA ESTÁDIO</t>
  </si>
  <si>
    <t>ROD. CENTRO/VILA SAO LUIZ - TAGUATINGA,VIA ESTÁDIO</t>
  </si>
  <si>
    <t>ROD. CENTRO/VILA SAO LUIZ - TAGUATINGA, VIA COMERCIAL</t>
  </si>
  <si>
    <t>PARQUE SANTO ANTONIO/BEIRA RIO I/II - TAGUATINGA, VIA SANDÚ</t>
  </si>
  <si>
    <t>PARQUE SANTO ANTONIO/BEIRA RIO I/II (S.ANTONIO DO DESCOBERTO)/GO</t>
  </si>
  <si>
    <t xml:space="preserve"> PARQUE S.ANTONIO/M. NOBRE/QUEIROZ - TAGUATINGA, VIA ESTÁDIO</t>
  </si>
  <si>
    <t>JARDIM DE ALA/PED XI – TAGUATINGA, VIA COMERCIAL</t>
  </si>
  <si>
    <t>ROD. CENTRO/VILA SAO LUIZ  - TAGUATINGA, VIA SANDÚ</t>
  </si>
  <si>
    <t>ROD. QUEIROZ/VILA SÃO LUIZ (S.ANTONIO DO DESCOBERTO)/GO</t>
  </si>
  <si>
    <t>ROD. QUEIROZ/VILA SÃO LUIZ - TAGUATINGA</t>
  </si>
  <si>
    <t>PARQUE S. ANTONIO/M. NOBRE/QUEIROZ - TAGUATINGA, VIA SANDU</t>
  </si>
  <si>
    <t xml:space="preserve"> JARDIM DE ALA/PED XI - TAGUATINGA,VIA SANDÚ</t>
  </si>
  <si>
    <t>PARQUE SANTO ANTONIO/M. NOBRE/QUEIROZ - TAGUATINGA, VIA COMERCIAL</t>
  </si>
  <si>
    <t>VILA SAO LUIZ/QUEIROZ/M. NOBRE/PARQUE SANTO ANTONIO (S.ANTONIO DO DESCOBERTO)/GO</t>
  </si>
  <si>
    <t>VILA SAO LUIZ/QUEIROZ/M. NOBRE/PARQUE SANTO ANTONIO, - TAGUATINGA, VIA ESTADIO</t>
  </si>
  <si>
    <t>VILA SAO LUIZ/QUEIROZ/M. NOBRE/PARQUE SANTO ANTONIO, - TAGUATINGA, VIA COMERCIAL</t>
  </si>
  <si>
    <t>PARQUE SANTO ANTONIO/MORADA NOBRE/QUEIROZ (S.ANT.DO DESCOBERTO)/GO</t>
  </si>
  <si>
    <t>PARQUE SANTO ANTONIO/MORADA NOBRE/QUEIROZ - TAGUATINGA, VIA SANDU</t>
  </si>
  <si>
    <t>ROTA DO SOL</t>
  </si>
  <si>
    <t>Lago Azul (N. Gama)/GO - Brasilia/DF</t>
  </si>
  <si>
    <t>LAGO AZUL (NOVO GAMA)/GO</t>
  </si>
  <si>
    <t>LAGO AZUL - ROD. PLANO PILOTO VIA PARKSHOPPING / SETOR POLICIAL / EIXO W SUL</t>
  </si>
  <si>
    <t>LAGO AZUL - ROD. PLANO PILOTO VIA PARKSHOPPING /ZOOLÓGICO / EIXO W SUL</t>
  </si>
  <si>
    <t>4054</t>
  </si>
  <si>
    <t>LUNABEL – ROD. PLANO PILOTO VIA PARK SHOPPING / ZOOLÓGICO / EIXO W SUL</t>
  </si>
  <si>
    <t>4049</t>
  </si>
  <si>
    <t>LAGO AZUL - ROD. PLANO PILOTO VIA PARKSHOPPING / ZOOLOGICO / EIXO W SUL / ESPLANADA</t>
  </si>
  <si>
    <t xml:space="preserve">RESID. SANTA LUZIA (LAGO AZUL) – ROD. PLANO PILOTO VIA PARK SHOPPING / ZOOLÓGICO / EIXO W SUL </t>
  </si>
  <si>
    <t xml:space="preserve">RESID. AMÉRICA DO SUL (LAGO AZUL) – ROD. PLANO PILOTO VIA RESID. ALVORADA / PARK SHOPPING / ZOOLÓGICO / EIXO W SUL </t>
  </si>
  <si>
    <t>LAGO AZUL – W3 NORTE E SUL VIA PARK SHOPPING / SETOR POLICIAL</t>
  </si>
  <si>
    <t>ROCINHA (LAGO AZUL) – W3 NORTE E SUL VIA RESID. ALVORADA / RESID. AMÉRICA DO SUL / BALÃO DO AEROPORTO</t>
  </si>
  <si>
    <t>4321</t>
  </si>
  <si>
    <t>LAGO AZUL – ROD. PLANO PILOTO VIA AEROPORTO / LAGO SUL / PONTE JK / ESPLANADA</t>
  </si>
  <si>
    <t>LAGO AZUL – ROD. PLANO PILOTO VIA PARK SHOPPING / SIG / TORRE DE TV</t>
  </si>
  <si>
    <t>4323</t>
  </si>
  <si>
    <t>SANTA LUZIA – L2 NORTE VIA PARK SHOPPING / SIG / TORRE DE TV</t>
  </si>
  <si>
    <t>4322</t>
  </si>
  <si>
    <t>LAGO AZUL - S I A / S A A N</t>
  </si>
  <si>
    <t>SANTA LUZIA (LAGO AZUL) – SIA/SAAN</t>
  </si>
  <si>
    <t xml:space="preserve">ROCINHA (LAGO AZUL) – SIA/SAAN VIA RESID. ALVORADA / RESID. AMÉRICA DO SUL </t>
  </si>
  <si>
    <t>Novo Gama/GO - Gama/DF</t>
  </si>
  <si>
    <t>Permissão - Quota 20</t>
  </si>
  <si>
    <t>GAMA/DF</t>
  </si>
  <si>
    <t>LAGO AZUL - GAMA VIA CENTRO GAMA / DF-290 / BR-040</t>
  </si>
  <si>
    <t>LAGO AZUL/ RESID. ALVORADA/AMÉRICA DO SUL - GAMA/ÁREA CENTRAL</t>
  </si>
  <si>
    <t>LAGO AZUL NÚCLEO RESIDENCIAL  - GAMA/ÁREA CENTRAL</t>
  </si>
  <si>
    <t>LAGO AZUL/LUNABEL - GAMA/ ÁREA CENTRAL</t>
  </si>
  <si>
    <t>PEDREGAL (NOVO GAMA)/GO</t>
  </si>
  <si>
    <t>PEDREGAL/ GAMA/ÁREA CENTRAL</t>
  </si>
  <si>
    <t>NOVO GAMA/GO</t>
  </si>
  <si>
    <t>NOVO GAMA - GAMA/ÁREA CENTRAL</t>
  </si>
  <si>
    <t>Novo Gama/GO - Taguatinga/DF</t>
  </si>
  <si>
    <t>Permissão - Quota 19</t>
  </si>
  <si>
    <t>PEDREGAL VIA NOVO GAMA - TAGUATINGA/ VIA PISTÃO SUL</t>
  </si>
  <si>
    <t>LAGO AZUL/ TAGUATINGA/ VIA PISTÃO SUL</t>
  </si>
  <si>
    <t>LAGO AZUL/ALVORADA/AMERICA DO SUL/ TAGUATINGA, VIA PISTÃO SUL</t>
  </si>
  <si>
    <t>Céu Azul/GO - Brasilia/DF</t>
  </si>
  <si>
    <t>CEU AZUL (VALPARAISO DE GOIAS)/GO</t>
  </si>
  <si>
    <t xml:space="preserve">CEU AZUL - ROD. PLANO PILOTO VIA PARKSHOPPING / EIXO SUL </t>
  </si>
  <si>
    <t>12500120</t>
  </si>
  <si>
    <t>5001D</t>
  </si>
  <si>
    <t>CEU AZUL - ROD. PLANO PILOTO VIA PARKSHOPPING / EIXO SUL</t>
  </si>
  <si>
    <t>CEU AZUL - ROD. PLANO PILOTO VIA EPGU-ZOOLÓGICO / EIXO W SUL</t>
  </si>
  <si>
    <t>5002D</t>
  </si>
  <si>
    <t>CEU AZUL - ROD. PLANO PILOTO VIA PARKSHOPPING / EIXO W SUL</t>
  </si>
  <si>
    <t>CEU AZUL - EIXO W SUL E NORTE, VIA  VBALÃO DO AEROPORTO /ROD. PLANO PILOTO</t>
  </si>
  <si>
    <t>5003D</t>
  </si>
  <si>
    <t>PACAEMBU (VALPARAISO DE GOIAS)/GO</t>
  </si>
  <si>
    <t>PACAEMBU -  ROD. PLANO PILOTO VIA CÉU AZUL /  EPGU- ZOOLÓGICO / EIXO</t>
  </si>
  <si>
    <t>5005</t>
  </si>
  <si>
    <t>CEU AZUL -  ROD. PLANO PILOTO VIA SETOR DE CHÁCARA ANHANGUERA / EPGU / EIXO W SUL</t>
  </si>
  <si>
    <t>Valparaiso de Goiás/GO - Brasilia/DF</t>
  </si>
  <si>
    <t>VALPARAISO DE GOIAS/GO</t>
  </si>
  <si>
    <t>VALPARAISO -  ROD. PLANO PILOTO VIA JARDIM ORIENTE / EPGU / EIXO W SUL</t>
  </si>
  <si>
    <t>VALPARAISO -  ROD. PLANO PILOTO VIA ETAPA B / BR 040 / EIXO W SUL</t>
  </si>
  <si>
    <t>VALPARAISO -  ROD. PLANO PILOTO VIA ETAPA B / BR 040 / PARK SHOPPING  CÓDIGO (5009)</t>
  </si>
  <si>
    <t>12500320</t>
  </si>
  <si>
    <t>5009D</t>
  </si>
  <si>
    <t>VALPARAISO - ROD. PLANO PILOTO VIA EPGU / EIXO W SUL</t>
  </si>
  <si>
    <t>VALPARAISO - ROD. PLANO PILOTO VIA PARKSHOPPING / EIXO W SUL CÓDIGO (5014)</t>
  </si>
  <si>
    <t>5014D</t>
  </si>
  <si>
    <t>12500370</t>
  </si>
  <si>
    <t>5015</t>
  </si>
  <si>
    <t xml:space="preserve">VALPARAÍSO II – W3 NORTE VIA PARKSHOPPING / SIG / TORRE DE TV </t>
  </si>
  <si>
    <t>VALPARAISO - L2 SUL E NORTE VIA BALÃO DO AEROPORTO / UNB</t>
  </si>
  <si>
    <t xml:space="preserve">PACAEMBU – ROD. PLANO PILOTO VIA CÉU AZUL / BALÃO DO AEROPORTO / EIXO / ESPLANADA </t>
  </si>
  <si>
    <t>5018</t>
  </si>
  <si>
    <t xml:space="preserve">VALPARAÍSO -  EIXO SUL E NORTE VIA ETAPA B / BR-040 / ZOOLÓGICO </t>
  </si>
  <si>
    <t>CEU AZUL - ROD. PLANO PILOTO, VIA BALÃO DO AEROPORTO / EIXO W SUL / ESPLANADA</t>
  </si>
  <si>
    <t>VALPARAISO -  ROD. PLANO PILOTO, VIA ETAPA B / BALÃO DO AEROPORTO / EIXO W SUL /  ESPLANADA</t>
  </si>
  <si>
    <t>CEU AZUL - W3 SUL E NORTE VIA BALÃO DO AEROPORTO</t>
  </si>
  <si>
    <t>5031D</t>
  </si>
  <si>
    <t>5034</t>
  </si>
  <si>
    <t xml:space="preserve">CEU AZUL - W3 NORTE VIA PARKSHOPPING / SETOR GRÁFICO / BURITI </t>
  </si>
  <si>
    <t>PACAEMBU -  W3 SUL E NORTE VIA CÉU AZUL / BALÃO DO AEROPORTO</t>
  </si>
  <si>
    <t>CEU AZUL -  W3 SUL E NORTE VIA SETOR DE CHÁCARA ANHANGUERA / BALÃO DO AEROPORTO</t>
  </si>
  <si>
    <t>VALPARAISO -  W3 NORTE VIA ETAPA B / BR 040 / PARK SHOPPING / SETOR GRÁFICO CÓDIGO (5037)</t>
  </si>
  <si>
    <t>5037D</t>
  </si>
  <si>
    <t>5038D</t>
  </si>
  <si>
    <t>JARDIM IPANEMA - W3 SUL E NORTE VIA BALÃO DO AEROPORTO CÓDIGO (5038D)</t>
  </si>
  <si>
    <t>VALPARAISO - W3 SUL E NORTE</t>
  </si>
  <si>
    <t>5039D</t>
  </si>
  <si>
    <t>serviço diferenciado (ônibus rodoviário)</t>
  </si>
  <si>
    <t>VALPARAISO - W3 SUL E NORTE VIA ETABA B / BALÃO AEROPORTO</t>
  </si>
  <si>
    <t>5041D</t>
  </si>
  <si>
    <t xml:space="preserve">CEU AZUL – BURITI VIA PARKSHOPPING / SIG </t>
  </si>
  <si>
    <t>5301D</t>
  </si>
  <si>
    <t>serviço diferenciado (ônibus rodoviário) Tarifa Promocional</t>
  </si>
  <si>
    <t>CÉU AZUL – W3 NORTE VIA VIA PARKSHOPPING / SIG / BURITI / TORRE DE TV</t>
  </si>
  <si>
    <t>5304D</t>
  </si>
  <si>
    <t>PACAEMBU - S I G VIA CÉU AZUL / PARK SHOPPING / W3 NORTE</t>
  </si>
  <si>
    <t xml:space="preserve">CEU AZUL - SIA/SAAN VIA PARKSHOPPING </t>
  </si>
  <si>
    <t>5321D</t>
  </si>
  <si>
    <t xml:space="preserve">VALPARAISO - SIA/SAAN VIA PARKSHOPPING </t>
  </si>
  <si>
    <t>5322D</t>
  </si>
  <si>
    <t xml:space="preserve">PACAEMBU -  SIA/SAAN VIA CÉU AZUL / PARK SHOPPING </t>
  </si>
  <si>
    <t xml:space="preserve">VALPARAISO – SIA/SAAN VIA ETAPA B / BR-040 / PARK SHOPPING </t>
  </si>
  <si>
    <t>5324D</t>
  </si>
  <si>
    <t>5330</t>
  </si>
  <si>
    <t>VALPARAÍSO -  ROD. PLANO PILOTO VIA ETAPA B / PARK SHOPPING / SIG</t>
  </si>
  <si>
    <t>Valparaiso de Goiás/GO - Gama/DF</t>
  </si>
  <si>
    <t xml:space="preserve">VALPARAÍSO – ROD. DO GAMA VIA CÉU AZUL / CENTRO GAMA </t>
  </si>
  <si>
    <t>VALPARAISO 1 (VALPARAISO DE GOIAS)/GO</t>
  </si>
  <si>
    <t>VALPARAISO 1 - ROD. DO GAMA VIA ETAPA B / BR-040 / DF-290 / CENTRO GAMA</t>
  </si>
  <si>
    <t xml:space="preserve">PACAEMBU -  ROD. DO GAMA VIA CÉU AZUL / DF-290 </t>
  </si>
  <si>
    <t>Valparaiso de Goiás/GO - Taguatinga/DF</t>
  </si>
  <si>
    <t xml:space="preserve">VALPARAÍSO – ROD. DE TAGUATINGA VIA ETABA B / EPCT / PISTÃO SUL </t>
  </si>
  <si>
    <t>KANDANGO (CATEDRAL TURISMO)</t>
  </si>
  <si>
    <t>Parque Industrial Mignone/GO - Brasilia/DF</t>
  </si>
  <si>
    <t>JARDIM INGÁ (LUZIÂNIA)/GO</t>
  </si>
  <si>
    <t>JARDIM INGÁ - ROD. PLANO PILOTO VIA EIXO SUL / EPGU-ZOOLÓGICO</t>
  </si>
  <si>
    <t>6002</t>
  </si>
  <si>
    <t>JARDIM INGÁ - UNB VIA L2 SUL E NORTE</t>
  </si>
  <si>
    <t>JARDIM INGÁ - ROD. PLANO PILOTO VIA VIA PARKSHOPPING</t>
  </si>
  <si>
    <t>JARDIM INGÁ - ROD. PLANO PILOTO VIA P.E.D. 10 /EIXO W</t>
  </si>
  <si>
    <t>JARDIM INGÁ - ROD. PLANO PILOTO VIA VIA PARKSHOPPING/P.E.D. 10</t>
  </si>
  <si>
    <t>JARDIM INGÁ - ROD. PLANO PILOTO VIA VIA EIXO W /P.E.D. 08</t>
  </si>
  <si>
    <t>JARDIM INGÁ - ROD. PLANO PILOTO VIA VIA PARKSHOPPING/P.E.D. 8</t>
  </si>
  <si>
    <t>12502370</t>
  </si>
  <si>
    <t>6008</t>
  </si>
  <si>
    <t>JARDIM INGÁ (CNTI) - ROD. PLANO PILOTO VIA EPGU/ZOOLOGICO</t>
  </si>
  <si>
    <t>SOL NASCENTE (LUZIÂNIA) /GO</t>
  </si>
  <si>
    <t>SOL NASCENTE - ROD. PLANO PILOTO VIA VIA EIXO W / ZOOLOGICO</t>
  </si>
  <si>
    <t>JARDIM INGÁ - ESPLANADA VIA JARDIM MARILIA / VIA EIXO W</t>
  </si>
  <si>
    <t>JARDIM INGÁ - ROD. PLANO PILOTO VIA JARDIM MARILIA / VIA EIXO W</t>
  </si>
  <si>
    <t>JARDIM INGÁ - W3 NORTE VIA VIA P.E.D. 9/ MINGONE I/  SETOR GRAFICO / PARKSHOPPING</t>
  </si>
  <si>
    <t>JARDIM INGÁ - W3 SUL E NORTE VIA P.E.D. 10</t>
  </si>
  <si>
    <t>SOL NASCENTE - W3 SUL E NORTE VIA VIA CIDADE FRACAROLE E OSFAYA</t>
  </si>
  <si>
    <t>JARDIM INGÁ - ROD. PLANO PILOTO VIA JARDIM ZULEICA VIA EIXO W</t>
  </si>
  <si>
    <t>SOL NASCENTE - ROD. PLANO PILOTO VIA VIA EIXO W / PARKSHOPPING</t>
  </si>
  <si>
    <t>JARDIM INGÁ - ESPLANADA VIA VIA P.E.D. 10</t>
  </si>
  <si>
    <t>JARDIM INGÁ - W3 NORTE E SUL, VIA PARKSHOPPING/EPIG/SETOR POLICIAL</t>
  </si>
  <si>
    <t>JARDIM INGÁ - W3 NORTE VIA SETOR GRÁFICO / P.E.D. 08</t>
  </si>
  <si>
    <t>SOL NASCENTE - W3 NORTE VIA VIA SETOR GRAFICO</t>
  </si>
  <si>
    <t>JARDIM INGÁ - W3 SUL E NORTE VIA VIA PARKSHOPPING/P.E.D. 8</t>
  </si>
  <si>
    <t>JARDIM INGÁ - S I A/SAAN</t>
  </si>
  <si>
    <t>JARDIM INGÁ - SAI/SAAN, VIA PARKSHOPPING /P.E.D.8</t>
  </si>
  <si>
    <t>SOL NASCENTE - S I A/ SAAN, VIA PARKSHOPPING</t>
  </si>
  <si>
    <t>JARDIM INGÁ - S I G VIA EPIG</t>
  </si>
  <si>
    <t>Parque Industrial Mignone/GO- Gama/DF</t>
  </si>
  <si>
    <t>JARDIM INGÁ - GAMA CENTRO, VIA SETOR SUL E LESTE</t>
  </si>
  <si>
    <t>Parque Industrial Mignone/GO- Taguatinga/DF</t>
  </si>
  <si>
    <t>JARDIM INGÁ - TAGUATINGA VIA P.E.D. 10/ PISTÃO SUL/ROD. TAGUATINGA</t>
  </si>
  <si>
    <t>CENTRAL EXPRESSO</t>
  </si>
  <si>
    <t>Luziânia/GO - Brasília/DF</t>
  </si>
  <si>
    <t>LUZIÂNIA/GO</t>
  </si>
  <si>
    <t>LUZIÂNIA - ROD. PLANO PILOTO VIA VIA EIXO</t>
  </si>
  <si>
    <t>LUZIÂNIA - ROD. PLANO PILOTO VIA PARQUE ALVORADA</t>
  </si>
  <si>
    <t>LUZIÂNIA - ROD. PLANO PILOTO VIA VIA PARKSHOPPING</t>
  </si>
  <si>
    <t>LUZIÂNIA - ROD. PLANO PILOTO VIA PARQUE 8/EIXO</t>
  </si>
  <si>
    <t>LUZIÂNIA - ROD. PLANO PILOTO VIA ESPLANADA</t>
  </si>
  <si>
    <t>LUZIÂNIA - ROD. PLANO PILOTO VIA VIA SANTA FE / SOL NASCENTE</t>
  </si>
  <si>
    <t>LUZIÂNIA - W3 SUL E NORTE VIA PARQUE 8/PARKSHOPPING</t>
  </si>
  <si>
    <t>PARQUE ALVORADA - W3 SUL E NORTE VIA VIA PARKSHOPPING</t>
  </si>
  <si>
    <t>LUZIÂNIA - W3 SUL E NORTE VIA PARKSHOPPING</t>
  </si>
  <si>
    <t>LUZIÂNIA - W3 NORTE VIA PARKSHOPPING /  SIG</t>
  </si>
  <si>
    <t>LUZIÂNIA - W 3  NORTE, VIA VIA SANTA FE / SOL NASCENTE / SIG</t>
  </si>
  <si>
    <t>PARQUE 8 - W3 NORTE VIA PARKSHOPPING /  SIG</t>
  </si>
  <si>
    <t>LUZIÂNIA - S I A / S A A N VIA VIA PARKSHOPPING</t>
  </si>
  <si>
    <t>G20 Transportes</t>
  </si>
  <si>
    <t>Luziânia/GO - Gama/DF</t>
  </si>
  <si>
    <t>LUZIÂNIA - RODOVIÁRIA DO GAMA VIA DF-290/AV. CENTRAL</t>
  </si>
  <si>
    <t>LUZIÂNIA - GAMA VIA DF-020</t>
  </si>
  <si>
    <t>SANTA MARIA/DF</t>
  </si>
  <si>
    <t>LUZIANIA/GO - BRT SANTA MARIA VIA BR 040</t>
  </si>
  <si>
    <t>TARIFA PROMOCIONAL</t>
  </si>
  <si>
    <t>7704</t>
  </si>
  <si>
    <t xml:space="preserve">ROD. LUZIÂNIA/GO -  POLO JK SANTA MARIA  VIA BR 040 </t>
  </si>
  <si>
    <t>Luziânia/GO - Taguatinga/DF</t>
  </si>
  <si>
    <t>LUZIÂNIA - RODOVIÁRIA DE TAGUATINGA, VIA PISTÃO SUL</t>
  </si>
  <si>
    <t>12937770</t>
  </si>
  <si>
    <t>7705</t>
  </si>
  <si>
    <t xml:space="preserve">LUZIÂNIA – ROD. GAMA VIA PQ. ALVORADA / DF-290 </t>
  </si>
  <si>
    <t>12937670</t>
  </si>
  <si>
    <t>7805</t>
  </si>
  <si>
    <t xml:space="preserve">LUZIÂNIA – ROD. TAGUATINGA VIA PQ. ALVORADA / PISTÃO SUL </t>
  </si>
  <si>
    <t>Cidade Ocidental/GO - Brasilia/DF</t>
  </si>
  <si>
    <t>CIDADE OCIDENTAL/GO</t>
  </si>
  <si>
    <t>CIDADE OCIDENTAL - ROD. PLANO PILOTO VIA EPGU-ZOOLÓGICO / EIXO W SUL CÓDIGO (8001)</t>
  </si>
  <si>
    <t>8001D</t>
  </si>
  <si>
    <t xml:space="preserve">CIDADE OCIDENTAL - ROD. PLANO PILOTO VIA JD. ABC / GILBERTO SALOMÃO </t>
  </si>
  <si>
    <t>12500220</t>
  </si>
  <si>
    <t>8002D</t>
  </si>
  <si>
    <t>8015D</t>
  </si>
  <si>
    <t xml:space="preserve">CID. OCIDENTAL – ROD. PLANO PILOTO VIA JARDIM ABC / PONTE JK / ESPLANADA </t>
  </si>
  <si>
    <t xml:space="preserve">CIDADE OCIDENTAL - ROD. PLANO PILOTO VIA PARKSHOPPING / EIXO W SUL </t>
  </si>
  <si>
    <t>8009D</t>
  </si>
  <si>
    <t>JARDIM ABC (CIDADE OCIDENTAL)/GO</t>
  </si>
  <si>
    <t xml:space="preserve">CID. OCIDENTAL (FRIBURGO) – W3 NORTE VIA PARKSHOPPING / SIG / TORRE DE TV </t>
  </si>
  <si>
    <t>CIDADE OCIDENTAL - L2 NORTE VIA BALÃO DO AEROPORTO / L2 SUL / UNB</t>
  </si>
  <si>
    <t xml:space="preserve">CIDADE OCIDENTAL – ROD. PLANO PILOTO VIA BALÃO DO AEROPORTO / ESPLANADA </t>
  </si>
  <si>
    <t xml:space="preserve">CIDADE OCIDENTAL - W3 SUL E NORTE VIA BALÃO DO AEROPORTO </t>
  </si>
  <si>
    <t>8071D</t>
  </si>
  <si>
    <t xml:space="preserve">CIDADE OCIDENTAL - W3 NORTE VIA JARDIM ABC /PONTE JK / ESPLANADA </t>
  </si>
  <si>
    <t xml:space="preserve">JARDIM ABC - W3 SUL E NORTE VIA GILBERTO SALOMÃO / L2 SUL </t>
  </si>
  <si>
    <t>8076D</t>
  </si>
  <si>
    <t xml:space="preserve">CIDADE OCIDENTAL - W3 NORTE VIA PARKSHOPPING / SIG / TORRE DE TV </t>
  </si>
  <si>
    <t>8085D</t>
  </si>
  <si>
    <t xml:space="preserve">CIDADE OCIDENTAL - SETOR DE CARGAS VIA PARKSHOPPING / SIA </t>
  </si>
  <si>
    <t>CIDADE OCIDENTAL – SIA/SAAN VIA PARKSHOPPING / SOF NORTE</t>
  </si>
  <si>
    <t xml:space="preserve">CIDADE OCIDENTAL - SMU VIA PARKSHOPPING / SIG / BURITI </t>
  </si>
  <si>
    <t>8350D</t>
  </si>
  <si>
    <t>CIDADE OCIDENTAL – SIA VIA JD. ABC / PONTE JK / ESPLANADA / SIG</t>
  </si>
  <si>
    <t xml:space="preserve">CID. OCIDENTAL – CRUZEIRO VIA JD. ABC / PONTE JK / ESPLANADA / SIG </t>
  </si>
  <si>
    <t>Cidade Ocidental/GO - Taguatinga/DF</t>
  </si>
  <si>
    <t xml:space="preserve">CIDADE OCIDENTAL – ROD. DE TAGUATINGA VIA EPNB / PISTÃO SUL </t>
  </si>
  <si>
    <t>12500420</t>
  </si>
  <si>
    <t>8801D</t>
  </si>
  <si>
    <t>12033870</t>
  </si>
  <si>
    <t>Formosa/GO - Planaltina/DF</t>
  </si>
  <si>
    <t>Emergencial</t>
  </si>
  <si>
    <t>FORMOSA/GO</t>
  </si>
  <si>
    <t>9901</t>
  </si>
  <si>
    <t>ROD. FORMOSA – ROD. PLANALTINA (DF) VIA BR-020 / JD. RORIZ</t>
  </si>
  <si>
    <t>9902</t>
  </si>
  <si>
    <t>ROD. FORMOSA – ROD. PLANALTINA (DF) VIA BR-479 / VALE DO AMANHECER</t>
  </si>
  <si>
    <t>TRANSPORTES NYSTROM LTDA.</t>
  </si>
  <si>
    <t>Quarai/RS - Artigas/UY</t>
  </si>
  <si>
    <t>QUARAI/RS</t>
  </si>
  <si>
    <t>ARTIGAS/URY</t>
  </si>
  <si>
    <t>COOPERATIVA OBRERA TRANSPORTE URBANO ARTIGAS (COTUA)</t>
  </si>
  <si>
    <t>CONSTANTINO DI TOMMASO E HIJOS</t>
  </si>
  <si>
    <t>Bella Union/UY - Barra do Quarai/RS</t>
  </si>
  <si>
    <t>BELLA UNION/UY</t>
  </si>
  <si>
    <t>BARRA DO QUARAI/RS</t>
  </si>
  <si>
    <t>VIAÇÃO PARANAÍBA LTDA.</t>
  </si>
  <si>
    <t>Itumbiara/GO - Usina Itumbiara/MG</t>
  </si>
  <si>
    <t>ITUMBIARA/GO</t>
  </si>
  <si>
    <t>USINA ITUMBIARA/MG</t>
  </si>
  <si>
    <t>Itumbiara/GO - Arapora/MG</t>
  </si>
  <si>
    <t>ARAPORA/MG</t>
  </si>
  <si>
    <t>EXPRESSO SÃO JOSÉ DO TOCANTINS LTDA.</t>
  </si>
  <si>
    <t>Campos Belos/GO - Arraias/TO</t>
  </si>
  <si>
    <t>CAMPOS BELOS/GO</t>
  </si>
  <si>
    <t>ARRAIAS/TO</t>
  </si>
  <si>
    <t>R.A. de Souza</t>
  </si>
  <si>
    <t>Teresina/PI - Timon/MA</t>
  </si>
  <si>
    <t>Delegação ao Consórcio CIMU</t>
  </si>
  <si>
    <t>TIMON/MA</t>
  </si>
  <si>
    <t>TERESINA/PI</t>
  </si>
  <si>
    <t>A relação de linhas, horários e itinerários podem ser obtidas no Consórcio Integrado de Mobilidade Urbana - CIMU Timon/Teresina pelo telefone 0800 086 5963 ou endereço: R. Rufino da costa, 477, Parque Piauí, Timon/MA</t>
  </si>
  <si>
    <t>na</t>
  </si>
  <si>
    <t>Osvaldo Mendes e Cia. Ltda. (EMPRESA DOIS IRMÃOS)</t>
  </si>
  <si>
    <t>JOAFRA Transporte Ltda.</t>
  </si>
  <si>
    <t>04020270</t>
  </si>
  <si>
    <t>Petrolina/PE - Juazeiro/BA</t>
  </si>
  <si>
    <t>PETROLINA/PE</t>
  </si>
  <si>
    <t>JUAZEIRO/BA</t>
  </si>
  <si>
    <t>0401</t>
  </si>
  <si>
    <t>JUAZEIRO - PETROLINA VIA CENTRO PETRO/SHOPPING CÓDIGO (401)</t>
  </si>
  <si>
    <t>TARIFA DEFINIDA POR DECISÃO JUDICIAL</t>
  </si>
  <si>
    <t>0402</t>
  </si>
  <si>
    <t>JUAZEIRO - PETROLINA VIA CENTRO/AREIA BRANCA CÓDIGO (402)</t>
  </si>
  <si>
    <t>0403</t>
  </si>
  <si>
    <t>JUAZEIRO - PETROLINA VIA CENTRO/AREIA BRANCA CÓDIGO (403)</t>
  </si>
  <si>
    <t>0404</t>
  </si>
  <si>
    <t>JUAZEIRO - PETROLINA VIA ALTO DA ALIANÇA/BA 210 CÓDIGO (404)</t>
  </si>
  <si>
    <t>0414</t>
  </si>
  <si>
    <t>JUAZEIRO - PETROLINA VIA IF SERTÃO / IPSEP CÓDIGO (414)</t>
  </si>
  <si>
    <t>0415</t>
  </si>
  <si>
    <t>JUAZEIRO - PETROLINA VIA IF SERTÃO/AEROPORTO CÓDIGO (415)</t>
  </si>
  <si>
    <t>0416</t>
  </si>
  <si>
    <t>JUAZEIRO - PETROLINA VIA EXPRESSO CENTRO PETROLINA CÓDIGO (416)</t>
  </si>
  <si>
    <t>0417</t>
  </si>
  <si>
    <t>JUAZEIRO - PETROLINA VIA CORUJÃO CÓDIGO (417)</t>
  </si>
  <si>
    <t>0418</t>
  </si>
  <si>
    <t>JUAZEIRO - PETROLINA VIA CAMPUS UNIVERSITÁRIO CÓDIGO (418)</t>
  </si>
  <si>
    <t>0419</t>
  </si>
  <si>
    <t>JUAZEIRO - PETROLINA VIA AVENIDA DA INTEGRAÇÃO/ FACAPE CÓDIGO (419)</t>
  </si>
  <si>
    <t>0420</t>
  </si>
  <si>
    <t>JUAZEIRO - PETROLINA  CÓDIGO (420)</t>
  </si>
  <si>
    <t>AUTO VIAÇÃO CAMBUI LTDA</t>
  </si>
  <si>
    <t>06014570</t>
  </si>
  <si>
    <t>Extrema/MG - Bragança Paulista/SP</t>
  </si>
  <si>
    <t>EXTREMA/MG</t>
  </si>
  <si>
    <t>BRAGANÇA PAULISTA/SP</t>
  </si>
  <si>
    <t>EXTREMA/MG - BRAGANÇA PAULISTA/SP</t>
  </si>
  <si>
    <t>RÁPIDO LUXO CAMPINAS LTDA.</t>
  </si>
  <si>
    <t>06054170</t>
  </si>
  <si>
    <t>Andradas/MG - Sao Joao da Boa Vista/SP</t>
  </si>
  <si>
    <t>ANDRADAS/MG</t>
  </si>
  <si>
    <t>SAO JOAO DA BOA VISTA/SP</t>
  </si>
  <si>
    <t>ANDRADAS(MG) - SAO JOAO DA BOA VISTA(SP) Via S.A.JARDIM</t>
  </si>
  <si>
    <t>06054270</t>
  </si>
  <si>
    <t>ANDRADAS(MG) - SAO JOAO DA BOA VISTA(SP) Via BAIRRO DO OLEO</t>
  </si>
  <si>
    <t>VIAÇÃO SÃO GERALDO E TURISMO LTDA.</t>
  </si>
  <si>
    <t>07061470</t>
  </si>
  <si>
    <t>Tres Rios/RJ - Chiador/MG</t>
  </si>
  <si>
    <t>TRES RIOS/RJ</t>
  </si>
  <si>
    <t>CHIADOR/MG</t>
  </si>
  <si>
    <t>SANTA FE [2]/MG</t>
  </si>
  <si>
    <t>PENHA LONGA/MG</t>
  </si>
  <si>
    <t>ESTACAO DE CHIADOR/MG</t>
  </si>
  <si>
    <t>TRANSPORTES ALÉM PARAÍBA LTDA.</t>
  </si>
  <si>
    <t>07172270</t>
  </si>
  <si>
    <t>Jamapara/RJ - Alem Paraiba/MG</t>
  </si>
  <si>
    <t>JAMAPARA/RJ</t>
  </si>
  <si>
    <t>ALEM PARAIBA/MG</t>
  </si>
  <si>
    <t>AUTO VIAÇÃO OURINHOS ASSIS LTDA.</t>
  </si>
  <si>
    <t>08061370</t>
  </si>
  <si>
    <t>Ourinhos/SP - Marques dos Reis/PR</t>
  </si>
  <si>
    <t>Ourinhos/SP</t>
  </si>
  <si>
    <t>Marques dos Reis/PR</t>
  </si>
  <si>
    <t>EMPRESAS REUNIDAS PAULISTA DE TRANSPORTES LTDA.</t>
  </si>
  <si>
    <t>08099670</t>
  </si>
  <si>
    <t>Andradina/SP - Tres Lagoas/MS</t>
  </si>
  <si>
    <t>ANDRADINA/SP</t>
  </si>
  <si>
    <t>TRES LAGOAS/MS</t>
  </si>
  <si>
    <t>CASTILHO/SP</t>
  </si>
  <si>
    <t>DIV MS/SP (BR-158)/MS</t>
  </si>
  <si>
    <t>EXPRESSO SÃO BENTO LTDA.</t>
  </si>
  <si>
    <t>09000871</t>
  </si>
  <si>
    <t>Agudos do Sul/PR - Sao Bento do Sul/SC</t>
  </si>
  <si>
    <t>AGUDOS DO SUL/PR</t>
  </si>
  <si>
    <t>SAO BENTO DO SUL/SC</t>
  </si>
  <si>
    <t>EMPRESA PRINCESA DO NORTE S/A</t>
  </si>
  <si>
    <t>09040470</t>
  </si>
  <si>
    <t>Santo Antonio da Platina/PR - Ourinhos/SP</t>
  </si>
  <si>
    <t>SANTO ANTONIO DA PLATINA/PR</t>
  </si>
  <si>
    <t>OURINHOS/SP</t>
  </si>
  <si>
    <t>PONTE JACARE/PR</t>
  </si>
  <si>
    <t>JACAREZINHO/PR</t>
  </si>
  <si>
    <t>USINA/PR</t>
  </si>
  <si>
    <t>DIV SP/ PR (BR-153)/SP</t>
  </si>
  <si>
    <t>COUTINHO &amp; FERREIRA SERVIÇOS E TRANSPORTE LTDA</t>
  </si>
  <si>
    <t>12183770</t>
  </si>
  <si>
    <t>Novo Gama/GO -  Brasília/DF</t>
  </si>
  <si>
    <t>4001</t>
  </si>
  <si>
    <t xml:space="preserve">PEDREGAL - ROD. P.PILOTO VIA PARKSHOPPING </t>
  </si>
  <si>
    <t>4003</t>
  </si>
  <si>
    <t>PEDREGAL - ROD. P.PILOTO VIA EIXO</t>
  </si>
  <si>
    <t>4004</t>
  </si>
  <si>
    <t xml:space="preserve">PEDREGAL - VIA NOVO GAMA/ PARKSHOPPING /ROD. P.PILOTO </t>
  </si>
  <si>
    <t>4007</t>
  </si>
  <si>
    <t>PEDREGAL - ROD. P.PILOTO VIA NOVO GAMA/ EIXO</t>
  </si>
  <si>
    <t>4070</t>
  </si>
  <si>
    <t>PEDREGAL - ESPLANADA VIA EPAR</t>
  </si>
  <si>
    <t>4080</t>
  </si>
  <si>
    <t>NOVO GAMA - ESPLANADA VIA EPGU - ZOOLÓGICO / ROD. PLANO PILOTO</t>
  </si>
  <si>
    <t>4085</t>
  </si>
  <si>
    <t>PEDREGAL - EIXO SUL E NORTE VIA EPAR</t>
  </si>
  <si>
    <t>4087</t>
  </si>
  <si>
    <t>PEDREGAL - W3 SUL E NORTE VIA EPAR</t>
  </si>
  <si>
    <t>4301</t>
  </si>
  <si>
    <t>PEDREGAL/ SETOR GRÁFICO VIA PARKSHOPPING VIA EPAR</t>
  </si>
  <si>
    <t>4304</t>
  </si>
  <si>
    <t>PEDREGAL/ SETOR GRÁFICO VIA NOVO GAMA</t>
  </si>
  <si>
    <t>4310</t>
  </si>
  <si>
    <t>PEDREGAL - S I A VIA SOF NORTE</t>
  </si>
  <si>
    <t>CELESTE TRANSPORTES LTDA.</t>
  </si>
  <si>
    <t>09064270</t>
  </si>
  <si>
    <t>Foz do Iguacu/PR - Ciudad del Este/PY</t>
  </si>
  <si>
    <t xml:space="preserve">FOZ DO IGUACU(PR) </t>
  </si>
  <si>
    <t>Ciudad Del Este/PY</t>
  </si>
  <si>
    <t>VIAÇÃO CIDADE VERDE LTDA</t>
  </si>
  <si>
    <t>09064370</t>
  </si>
  <si>
    <t>FOZ DO IGUACU/PR</t>
  </si>
  <si>
    <t>CIUDAD DEL ESTE/PY</t>
  </si>
  <si>
    <t>RAPIDO INTERNACIONAL S.A. PARANA DE TRANSPORTE Y TURISMO</t>
  </si>
  <si>
    <t>09064570</t>
  </si>
  <si>
    <t>Ciudad del Este/PY - Foz do Iguacu/PR</t>
  </si>
  <si>
    <t>VIAÇÃO SANTA CLARA LTDA.</t>
  </si>
  <si>
    <t>09064670</t>
  </si>
  <si>
    <t>Rio Negro/PR - Mafra/SC</t>
  </si>
  <si>
    <t>RIO NEGRO/PR</t>
  </si>
  <si>
    <t>MAFRA/SC</t>
  </si>
  <si>
    <t>NUESTRA SENORA DE LA ASUNCION (CISA)</t>
  </si>
  <si>
    <t>09066470</t>
  </si>
  <si>
    <t>09075770</t>
  </si>
  <si>
    <t>Conjunto Habitacional Itaipu/PR - Conjunto Habitacional Itaipu/PY</t>
  </si>
  <si>
    <t>CONJUNTO HABITACIONAL ITAIPU/PR</t>
  </si>
  <si>
    <t>CONJUNTO HABITACIONAL ITAIPU/PY</t>
  </si>
  <si>
    <t>09075870</t>
  </si>
  <si>
    <t>09078170</t>
  </si>
  <si>
    <t>TRANSPORTE TRES FRONTEIRAS S/A.</t>
  </si>
  <si>
    <t>09112870</t>
  </si>
  <si>
    <t>Puerto Iguazu/ARG - Foz do Iguacu/PR</t>
  </si>
  <si>
    <t>PUERTO IGUAZU/ARG</t>
  </si>
  <si>
    <t>09113170</t>
  </si>
  <si>
    <t>Vila Fortes/PR - Puerto Iguazu/ARG</t>
  </si>
  <si>
    <t>VILA FORTES/PR</t>
  </si>
  <si>
    <t>Aeroporto Foz do Iguacu/PR - Puerto Iguazu/ARG</t>
  </si>
  <si>
    <t>AEROPORTO FOZ DO IGUACU/PR</t>
  </si>
  <si>
    <t>VIAÇÃO ITAIPU LTDA.</t>
  </si>
  <si>
    <t>09113270</t>
  </si>
  <si>
    <t>EMPRESA DE TRANSP. CHACO BOREAL S.R.L.</t>
  </si>
  <si>
    <t>09159670</t>
  </si>
  <si>
    <t>Hernandarias/PY - Foz do Iguacu/PR</t>
  </si>
  <si>
    <t>HERNANDARIAS/PY</t>
  </si>
  <si>
    <t>TRANSPARANAENSE S/A</t>
  </si>
  <si>
    <t>09159770</t>
  </si>
  <si>
    <t>Presidente Franco/PY - Foz do Iguacu/PR</t>
  </si>
  <si>
    <t>PRESIDENTE FRANCO/PY</t>
  </si>
  <si>
    <t>09182770</t>
  </si>
  <si>
    <t>CRUCERO DEL NORTE S.R.L.</t>
  </si>
  <si>
    <t>09183070</t>
  </si>
  <si>
    <t>10166570</t>
  </si>
  <si>
    <t>Paso de Los Libres/ARG - Uruguaiana/RS</t>
  </si>
  <si>
    <t>PASO DE LOS LIBRES/ARG</t>
  </si>
  <si>
    <t>URUGUAIANA/RS</t>
  </si>
  <si>
    <t>2043</t>
  </si>
  <si>
    <t>JARDIM PARAISO - ESPLANADA VIA ESTRUTURAL / ROD. PLANO PILOTO</t>
  </si>
  <si>
    <t>2325</t>
  </si>
  <si>
    <t>PINHEIRO 4 E 5 - SIG / ROD. PLANO PILOTO, VIA ESTRUTURAL</t>
  </si>
  <si>
    <t>2601</t>
  </si>
  <si>
    <t>PINHEIRO I - GUARÁ 1 E 2/ ROD. PLANO PILOTO</t>
  </si>
  <si>
    <t>4094</t>
  </si>
  <si>
    <t>SANTA LUZIA (LAGO AZUL) – W3 NORTE E SUL VIA AEROPORTO</t>
  </si>
  <si>
    <t>12470070</t>
  </si>
  <si>
    <t>4705</t>
  </si>
  <si>
    <t>PEDREGAL/NOVO GAMA - GAMA/ÁREA CENTRAL</t>
  </si>
  <si>
    <t>4802</t>
  </si>
  <si>
    <t>PEDREGAL/NOVO GAMA - TAGUATINGA. VIA PISTÃO SUL E AGUAS CLARAS</t>
  </si>
  <si>
    <t>4803</t>
  </si>
  <si>
    <t>LAGO AZUL - TAGUATINGA, VIA PISTÃO SUL/AGUAS CLARAS</t>
  </si>
  <si>
    <t>4810</t>
  </si>
  <si>
    <t>LAGO AZUL (NOVO RESIDENCIAL L)/TAGUATINGA, VIA TAGUATINGA CENTRO</t>
  </si>
  <si>
    <t>12200570</t>
  </si>
  <si>
    <t>Mansões Marajó (Cristalina)/GO - Brasilia/DF</t>
  </si>
  <si>
    <t>Permissão - Quota 10</t>
  </si>
  <si>
    <t>MANSÕES MARAJÓ (CRISTALINA)/GO</t>
  </si>
  <si>
    <t>BRASÍLIA/DF</t>
  </si>
  <si>
    <t>8060</t>
  </si>
  <si>
    <t xml:space="preserve">MANSÕES MARAJÓ - BRASÍLIA VIA PONTE DAS GARÇAS </t>
  </si>
  <si>
    <t>8065</t>
  </si>
  <si>
    <t>MANSÕES MARAJÓ - BRASÍLIA VIA PONTE JK</t>
  </si>
  <si>
    <t>VALPARAÍSO II (VALPARAÍSO DE GOIÁS)/GO</t>
  </si>
  <si>
    <t>5069</t>
  </si>
  <si>
    <t>VALPARAISO II - ROD. PLANO PILOTO, VIA BALÃO DO AEROPORTO / EIXO W SUL / ESPLANADA</t>
  </si>
  <si>
    <t>5069D</t>
  </si>
  <si>
    <t>5821</t>
  </si>
  <si>
    <t>VALPARAISO II – ROD. DE TAGUATINGA VIA CÉU AZUL/ EPCT / PISTÃO SUL</t>
  </si>
  <si>
    <t>12500720</t>
  </si>
  <si>
    <t>5821D</t>
  </si>
  <si>
    <t>FRIBURGO (CIDADE OCIDENTAL)/GO</t>
  </si>
  <si>
    <t>8021</t>
  </si>
  <si>
    <t>CIDADE OCIDENTAL (FRIBURGO) - ROD. PLANO PILOTO VIA PARKSHOPPING / EPGU-ZOOLÓGICO / EIXO W SUL</t>
  </si>
  <si>
    <t>8028</t>
  </si>
  <si>
    <t>CIDADE OCIDENTAL -  JARDIM BOTÂNICO/DF (VILLE DE MONTAGNE) VIA DF 140.</t>
  </si>
  <si>
    <t>8250</t>
  </si>
  <si>
    <t>8072</t>
  </si>
  <si>
    <t>CID. OCIDENTAL (FRIBURGO) – W3 NORTE E SUL VIA BALÃO DO AEROPORTO</t>
  </si>
  <si>
    <t>Cidade Ocidental/GO - Gama/DF</t>
  </si>
  <si>
    <t>8701</t>
  </si>
  <si>
    <t xml:space="preserve">CIDADE OCIDENTAL - GAMA CENTRO VIA BR-040 / DF-290 </t>
  </si>
  <si>
    <t>5070D</t>
  </si>
  <si>
    <t>ROD. PLANO PILOTO VIA BALÃO DO AEROPORTO / EIXO W SUL / ESPLANADA</t>
  </si>
  <si>
    <t>C &amp; S Peixoto Ltda - EPP</t>
  </si>
  <si>
    <t>22182270</t>
  </si>
  <si>
    <t>Cruzeiro do Sul/AC - Guajará/AM</t>
  </si>
  <si>
    <t>CRUZEIRO DO SUL/AC</t>
  </si>
  <si>
    <t>GUAJARÁ/AM</t>
  </si>
  <si>
    <t>1822</t>
  </si>
  <si>
    <t xml:space="preserve">CRUZEIRO DO SUL - GUAJARÁ, VIA BR - 307 </t>
  </si>
  <si>
    <t xml:space="preserve"> </t>
  </si>
  <si>
    <t>*Vl. Aux. Al</t>
  </si>
  <si>
    <t>ISS</t>
  </si>
  <si>
    <t>PIS</t>
  </si>
  <si>
    <t>COFINS</t>
  </si>
  <si>
    <t>Contrato 01/2014 - TCU (4º T. Aditivo)</t>
  </si>
  <si>
    <t>Quantidade</t>
  </si>
  <si>
    <t>*CUSTO MENSAL ESTIMADO DOS EQUIPAMENTOS POR PROFISSIONAL</t>
  </si>
  <si>
    <t>Custo total estimado</t>
  </si>
  <si>
    <t>CUSTO TOTAL ESTIMADO PARA A BRIGADA</t>
  </si>
  <si>
    <t>CUSTO TOTAL ESTIMADO DOS EQUIPAMENTOS POR POSTO</t>
  </si>
  <si>
    <t>Contrato 04/2017 - STJ (2º T. Aditivo)</t>
  </si>
  <si>
    <t>EPI's e outros equipamentos</t>
  </si>
  <si>
    <r>
      <t>SESI</t>
    </r>
    <r>
      <rPr>
        <sz val="20"/>
        <color indexed="8"/>
        <rFont val="Arial Narrow"/>
        <family val="2"/>
      </rPr>
      <t xml:space="preserve"> ou SESC ou SEST </t>
    </r>
  </si>
  <si>
    <t>Segunda a Domingo</t>
  </si>
  <si>
    <t>Segunda a Sábado</t>
  </si>
  <si>
    <t>36h</t>
  </si>
  <si>
    <t>Chefe de Brigada</t>
  </si>
  <si>
    <t>Não coloquei equipamentos para o chefe de brigada</t>
  </si>
  <si>
    <t>CT 18/2016 - SENADO (5º T. Aditivo)</t>
  </si>
  <si>
    <t>SUBTOTAL ITENS 1 E 2</t>
  </si>
  <si>
    <t>Salário-Base</t>
  </si>
  <si>
    <t>Auxílio-Alimentação</t>
  </si>
  <si>
    <t>Auxílio-Saúde</t>
  </si>
  <si>
    <r>
      <t>Salário-Educação</t>
    </r>
    <r>
      <rPr>
        <sz val="20"/>
        <color indexed="8"/>
        <rFont val="Arial Narrow"/>
        <family val="2"/>
      </rPr>
      <t xml:space="preserve"> </t>
    </r>
  </si>
  <si>
    <t>Submódulo 4.3 – Afastamento-Maternidade:</t>
  </si>
  <si>
    <t>Férias Proporcionais ao Afastamento-Maternidade</t>
  </si>
  <si>
    <t>Total Afastamento-Maternidade – Submódulo 4.3 (R$)</t>
  </si>
  <si>
    <t>Total Provisão para Rescisão – Submódulo 4.4 (R$)</t>
  </si>
  <si>
    <t>Reposição referente a Licença-Paternidade</t>
  </si>
  <si>
    <t>Desconto Legal do Vale-Transporte (6% salário-base)</t>
  </si>
  <si>
    <t>Quantidade de Postos</t>
  </si>
  <si>
    <t>XXXXXX</t>
  </si>
  <si>
    <t>Nº de Brigadistas Contratados</t>
  </si>
  <si>
    <t>Total a ser glosado para 1 (um) profissional</t>
  </si>
  <si>
    <t>*Pl. Diurno</t>
  </si>
  <si>
    <t>*Pl. Noturno</t>
  </si>
  <si>
    <t>P</t>
  </si>
  <si>
    <t>Brigadista  (BA)</t>
  </si>
  <si>
    <t>Brigadista  (BB)</t>
  </si>
  <si>
    <t>BA</t>
  </si>
  <si>
    <t>BB</t>
  </si>
  <si>
    <t>1 funcionário</t>
  </si>
  <si>
    <t>1 Funcionário</t>
  </si>
  <si>
    <t>36 h semanais</t>
  </si>
  <si>
    <t>6 h</t>
  </si>
  <si>
    <t>Brigadista Tipo 3</t>
  </si>
  <si>
    <t>ITEM 1 - EQUIPE EFETIVA BRIGADISTAS (Edifício Sede + Anexo + Biblioteca do TCDF)</t>
  </si>
  <si>
    <t>Bombeiro Civil - Tipos 2 e 4</t>
  </si>
  <si>
    <t>Bombeiro Civil - Tipo 3</t>
  </si>
  <si>
    <r>
      <t>INSS</t>
    </r>
    <r>
      <rPr>
        <b/>
        <sz val="20"/>
        <color indexed="8"/>
        <rFont val="Arial Narrow"/>
        <family val="2"/>
      </rPr>
      <t xml:space="preserve"> </t>
    </r>
  </si>
  <si>
    <r>
      <rPr>
        <b/>
        <sz val="20"/>
        <color theme="1"/>
        <rFont val="Arial Narrow"/>
        <family val="2"/>
      </rPr>
      <t>SESI</t>
    </r>
    <r>
      <rPr>
        <sz val="20"/>
        <color indexed="8"/>
        <rFont val="Arial Narrow"/>
        <family val="2"/>
      </rPr>
      <t xml:space="preserve"> ou </t>
    </r>
    <r>
      <rPr>
        <b/>
        <sz val="20"/>
        <color indexed="8"/>
        <rFont val="Arial Narrow"/>
        <family val="2"/>
      </rPr>
      <t>SESC</t>
    </r>
    <r>
      <rPr>
        <sz val="20"/>
        <color indexed="8"/>
        <rFont val="Arial Narrow"/>
        <family val="2"/>
      </rPr>
      <t xml:space="preserve"> ou </t>
    </r>
    <r>
      <rPr>
        <b/>
        <sz val="20"/>
        <color indexed="8"/>
        <rFont val="Arial Narrow"/>
        <family val="2"/>
      </rPr>
      <t>SEST</t>
    </r>
    <r>
      <rPr>
        <sz val="20"/>
        <color indexed="8"/>
        <rFont val="Arial Narrow"/>
        <family val="2"/>
      </rPr>
      <t xml:space="preserve"> </t>
    </r>
  </si>
  <si>
    <r>
      <rPr>
        <b/>
        <sz val="20"/>
        <color theme="1"/>
        <rFont val="Arial Narrow"/>
        <family val="2"/>
      </rPr>
      <t>SENAI</t>
    </r>
    <r>
      <rPr>
        <sz val="20"/>
        <color theme="1"/>
        <rFont val="Arial Narrow"/>
        <family val="2"/>
      </rPr>
      <t xml:space="preserve"> ou </t>
    </r>
    <r>
      <rPr>
        <b/>
        <sz val="20"/>
        <color theme="1"/>
        <rFont val="Arial Narrow"/>
        <family val="2"/>
      </rPr>
      <t>SENAC</t>
    </r>
    <r>
      <rPr>
        <sz val="20"/>
        <color indexed="8"/>
        <rFont val="Arial Narrow"/>
        <family val="2"/>
      </rPr>
      <t xml:space="preserve"> ou SENAT</t>
    </r>
  </si>
  <si>
    <r>
      <t>INCRA</t>
    </r>
    <r>
      <rPr>
        <b/>
        <sz val="20"/>
        <color indexed="8"/>
        <rFont val="Arial Narrow"/>
        <family val="2"/>
      </rPr>
      <t xml:space="preserve"> </t>
    </r>
  </si>
  <si>
    <r>
      <t>Salário-Educação</t>
    </r>
    <r>
      <rPr>
        <b/>
        <sz val="20"/>
        <color indexed="8"/>
        <rFont val="Arial Narrow"/>
        <family val="2"/>
      </rPr>
      <t xml:space="preserve"> </t>
    </r>
  </si>
  <si>
    <r>
      <t>SEBRAE</t>
    </r>
    <r>
      <rPr>
        <b/>
        <sz val="20"/>
        <color indexed="8"/>
        <rFont val="Arial Narrow"/>
        <family val="2"/>
      </rPr>
      <t xml:space="preserve"> </t>
    </r>
  </si>
  <si>
    <t>Dias em que não será possível a concessão de intrajornada</t>
  </si>
  <si>
    <t>BOMBEIRO TIPO 2</t>
  </si>
  <si>
    <t>Dias em que o plantonista diurno prestará serviços</t>
  </si>
  <si>
    <t>Obs: o conjunto de equipamentos integrantes desta planilha deverá ser entregue por complexo de edifícios, sendo 01 (um) conjunto para o Edifício Sede + Anexo + Biblioteca e 01 (um) conjunto para a Escola de Contas + LabTCDF.</t>
  </si>
  <si>
    <t>Dimensionamento da Brigada de Incêndio (NT 07/2011 CBMDF)</t>
  </si>
  <si>
    <t>Edifício Sede + Anexo + Biblioteca (brigada efetiva)</t>
  </si>
  <si>
    <t>DMI- Hosp.</t>
  </si>
  <si>
    <t>Módulo 4: Encargos Sociais e Trabalhistas</t>
  </si>
  <si>
    <t>Planilha de Custo e Formação de Preços  - BOMBEIRO CIVIL DIURNO TIPOS 2 e 4 (Segunda a Domingo) - 12 x 36</t>
  </si>
  <si>
    <t>Planilha de Custo e Formação de Preços  - BOMBEIRO CIVIL DIURNO TIPO 3 (Segunda a Domingo) - 12 x 36</t>
  </si>
  <si>
    <t>Cálculo do Valor Mensal a ser glosado da fatura e destinado à conta Vinculada</t>
  </si>
  <si>
    <t>Escola de Contas + LabTCDF (sob demanda)</t>
  </si>
  <si>
    <t>ESCALAS DIURNO (SEDE + ANEXO + BIBLIOTECA)</t>
  </si>
  <si>
    <t xml:space="preserve"> TIPOS 1 e 2 DE BRIGADISTA DIURNO COMPREENDE:</t>
  </si>
  <si>
    <t xml:space="preserve"> TIPOS 3 e 4 DE BRIGADISTA DIURNO COMPREENDE:</t>
  </si>
  <si>
    <t xml:space="preserve">BOMBEIRO TIPO 3 </t>
  </si>
  <si>
    <t xml:space="preserve">BOMBEIRO TIPO 4 </t>
  </si>
  <si>
    <t>ESCALAS DIURNO (ESCON + LabTCDF)</t>
  </si>
  <si>
    <t>ESCALAS NOTURNO (TODOS OS EDIFÍCIOS)</t>
  </si>
  <si>
    <r>
      <rPr>
        <b/>
        <sz val="10"/>
        <color theme="1"/>
        <rFont val="Arial"/>
        <family val="2"/>
      </rPr>
      <t>Orientação Jurisprudencial da SDI-1 do TST nº 259</t>
    </r>
    <r>
      <rPr>
        <sz val="10"/>
        <color theme="1"/>
        <rFont val="Arial"/>
        <family val="2"/>
      </rPr>
      <t>: “o adicional de periculosidade deve compor a base de cálculo do adicional noturno, já que também neste horário o trabalhador permanece sob as condições de risco”.</t>
    </r>
  </si>
  <si>
    <t>Edifício Sede + Anexo + Biblioteca</t>
  </si>
  <si>
    <t>ESCON + LabTCDF</t>
  </si>
  <si>
    <t>TODOS OS EDIFÍCIOS</t>
  </si>
  <si>
    <t>Planilha de Custo e Formação de Preços  - BOMBEIRO CIVIL DIURNO TIPO 1 (Segunda a Domingo)</t>
  </si>
  <si>
    <t>Planilha de Custo e Formação de Preços  - BOMBEIRO CIVIL NOTURNO (Segunda a Domingo)</t>
  </si>
  <si>
    <t>RESUMO DOS PREÇOS DOS SERVIÇOS</t>
  </si>
  <si>
    <t>Preço Unitário Mensal com BDI</t>
  </si>
  <si>
    <t>Preço Total Mensal com BDI</t>
  </si>
  <si>
    <t>SUBTOTAL ITEM 1</t>
  </si>
  <si>
    <t>SUBTOTAL ITEM 2</t>
  </si>
  <si>
    <t>PREÇO  MENSAL ESTIMADO DOS SERVIÇOS</t>
  </si>
  <si>
    <t>PREÇO ESTIMADO PARA 12 (DOZE) MESES</t>
  </si>
  <si>
    <t>Chefe de Brigada Vespertino</t>
  </si>
  <si>
    <t>3)</t>
  </si>
  <si>
    <t>Para cálculo do valor pago ao chefe de brigada nos contratos do CNJ, STJ, TCU, Senado e TSE, o valor do posto foi dividido por 2 (dois), uma vez que tais contratações envolvem um posto ocupado por dois profissionais na escala 12x36. No contrato do TRT 10, o chefe de brigada realiza 06 horas diárias/30h semanais.</t>
  </si>
  <si>
    <t>B. DIURNO TIPOS 2 e 4</t>
  </si>
  <si>
    <t>B. DIURNO TIPO 3</t>
  </si>
  <si>
    <t xml:space="preserve">“Art. 59-A.  Em exceção ao disposto no art. 59 desta Consolidação, é facultado às partes, mediante acordo individual escrito, convenção coletiva ou acordo coletivo de trabalho, estabelecer horário de trabalho de doze horas seguidas por trinta e seis horas ininterruptas de descanso, observados ou indenizados os intervalos para repouso e alimentação.
Parágrafo único.  A remuneração mensal pactuada pelo horário previsto no caput deste artigo abrange os pagamentos devidos pelo descanso semanal remunerado e pelo descanso em feriados, e serão considerados compensados os feriados e as prorrogações de trabalho noturno, quando houver, de que tratam o art. 70 e o § 5º do art. 73 desta Consolidação.” </t>
  </si>
  <si>
    <t>MATERIAIS A SEREM DISPONIBILIZADOS PARA CADA BRIGADA DE INCÊNDIO
 (Edifício Sede + Anexo + Biblioteca)</t>
  </si>
  <si>
    <t>MATERIAIS A SEREM DISPONIBILIZADOS PARA A BRIGADA DE INCÊNDIO
(ESCON + LabTCDF)</t>
  </si>
  <si>
    <t>POSTO (Edifício Sede + Anexo + Biblioteca) - ITEM 1</t>
  </si>
  <si>
    <r>
      <t xml:space="preserve">POSTO (Escola de Contas + LabTCDF) - ITEM 2 </t>
    </r>
    <r>
      <rPr>
        <b/>
        <u/>
        <sz val="16"/>
        <rFont val="Arial Narrow"/>
        <family val="2"/>
      </rPr>
      <t>SOB DEMANDA</t>
    </r>
  </si>
  <si>
    <t>POSTO (Edifício Sede + Anexo + Biblioteca + Escola de Contas + LabTCDF) - ITENS 1 E 2</t>
  </si>
  <si>
    <r>
      <rPr>
        <b/>
        <sz val="10"/>
        <rFont val="Arial"/>
        <family val="2"/>
      </rPr>
      <t xml:space="preserve">TCDF - Tribunal de Contas do Distrito Federal  </t>
    </r>
    <r>
      <rPr>
        <sz val="10"/>
        <rFont val="Arial"/>
        <family val="2"/>
      </rPr>
      <t xml:space="preserve">
SEGEDAM – Secretaria-Geral de Administração
SESAP - Secretaria de Engenharia e Serviços de Apoio 
SESOP - Serviço de Segurança de Suporte Operacional
</t>
    </r>
  </si>
  <si>
    <t>1.1.1. Fases do planejamento da contratação:</t>
  </si>
  <si>
    <r>
      <t xml:space="preserve">1.1      </t>
    </r>
    <r>
      <rPr>
        <sz val="12"/>
        <color rgb="FF000000"/>
        <rFont val="Arial"/>
        <family val="2"/>
      </rPr>
      <t>Cumprindo com o disposto no artigo 19 da Instrução Normativa nº 05/2017, serão analisados os riscos inerentes a três situações distintas relacionadas a este processo de contratação, originando os subsequentes eventos:</t>
    </r>
  </si>
  <si>
    <t>1.1.2. Fases da seleção do fornecedor:</t>
  </si>
  <si>
    <r>
      <t>1.1.3.</t>
    </r>
    <r>
      <rPr>
        <b/>
        <sz val="7"/>
        <color rgb="FF000000"/>
        <rFont val="Times New Roman"/>
        <family val="1"/>
      </rPr>
      <t> </t>
    </r>
    <r>
      <rPr>
        <b/>
        <sz val="12"/>
        <color rgb="FF000000"/>
        <rFont val="Arial"/>
        <family val="2"/>
      </rPr>
      <t>Contratação:</t>
    </r>
  </si>
  <si>
    <r>
      <t>1.1.3.11.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Ausência de treinamento e capacitação dos profissionais.</t>
    </r>
  </si>
  <si>
    <r>
      <t>1.1.3.10.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Falta de recurso para cobertura de sinistros.</t>
    </r>
  </si>
  <si>
    <r>
      <t>1.1.3.9.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Falhas no funcionamento do elevador.</t>
    </r>
  </si>
  <si>
    <r>
      <t>1.1.3.8.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Vítimas de acidente.</t>
    </r>
  </si>
  <si>
    <r>
      <t>1.1.3.7.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Incêndio na edificação e imediações.</t>
    </r>
  </si>
  <si>
    <r>
      <t>1.1.3.6.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Não identificação das situações de risco pela brigada de incêndio.</t>
    </r>
  </si>
  <si>
    <r>
      <t>1.1.3.5.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Inexecução parcial do contrato.</t>
    </r>
  </si>
  <si>
    <r>
      <t>1.1.3.4.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Inexecução total do contrato.</t>
    </r>
  </si>
  <si>
    <r>
      <t>1.1.3.3.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Equipamentos / Materiais não cumprem as exigências normativas.</t>
    </r>
  </si>
  <si>
    <r>
      <t>1.1.3.2.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Atraso no fornecimento do objeto, na prestação dos serviços e/ou no pagamento aos funcionários.</t>
    </r>
  </si>
  <si>
    <r>
      <t>1.1.3.1.</t>
    </r>
    <r>
      <rPr>
        <b/>
        <sz val="7"/>
        <color rgb="FF000000"/>
        <rFont val="Times New Roman"/>
        <family val="1"/>
      </rPr>
      <t> </t>
    </r>
    <r>
      <rPr>
        <sz val="12"/>
        <color rgb="FF000000"/>
        <rFont val="Arial"/>
        <family val="2"/>
      </rPr>
      <t>Não assinatura do contrato.</t>
    </r>
  </si>
  <si>
    <t>ANÁLISE DE RISCOS¹</t>
  </si>
  <si>
    <t xml:space="preserve">1. IDENTIFICAÇÃO DOS RISCOS²  </t>
  </si>
  <si>
    <t xml:space="preserve">   ¹ Este documento segue as recomendações da Instrução Normativa nº 5, de 25 de maio de 2017, do Ministério do Planejamento, Desenvolvimento e Gestão. Essa Instrução Normativa será referenciada como IN 05/2017 neste texto.</t>
  </si>
  <si>
    <t xml:space="preserve">² Risco: (1) “possibilidade de perigo, incerto mas previsível, com ameaça de dano a pessoa ou a coisa” -  Michaelis, disponível em &lt;http://michaelis.uol.com.br/moderno/portugues/index.php? lingua=portugues-portugues&amp;palavra=risco&gt;; (2) “a probabilidade de acontecer uma situação adversa ou dano e as consequências deste mesmo” - EUFIC, disponível em
 &lt;http://www.eufic.org/article/pt/seguranca-e-qualidade-alimentar/comunicacao-deriscos/artid/O-que-e-a-analise-de-risco/&gt;.
</t>
  </si>
  <si>
    <t xml:space="preserve">2. DESCRIÇÃO DETALHADA DOS EVENTOS  </t>
  </si>
  <si>
    <t>RISCO 1.1.1.1. EQUÍVOCOS NA DESCRIÇÃO DO OBJETO</t>
  </si>
  <si>
    <t xml:space="preserve">ID </t>
  </si>
  <si>
    <t xml:space="preserve">CAUSA </t>
  </si>
  <si>
    <t>FATO</t>
  </si>
  <si>
    <t>CONSEQUÊNCIA</t>
  </si>
  <si>
    <t>Não observância dos requisitos mínimos dos equipamentos/materiais e serviço.</t>
  </si>
  <si>
    <t>Provimento de pedido de impugnações no Edital.</t>
  </si>
  <si>
    <t>Atraso na realização da contratação pleiteada.</t>
  </si>
  <si>
    <t>Ausência de pesquisa no mercado potencial das melhores práticas, produtos e serviços.</t>
  </si>
  <si>
    <t>Contratação que atende precariamente as necessidades.</t>
  </si>
  <si>
    <t>Obsolescência de equipamentos ou serviços descontinuados.</t>
  </si>
  <si>
    <t>RISCO 1.1.1.2. ELABORAÇÃO FALHA DA ESTIMATIVA</t>
  </si>
  <si>
    <t>Não atendimento do mínimo de 3 (três) orçamentos para estimativa de preços.</t>
  </si>
  <si>
    <t>Provimento de pedido de impugnações por preços inexequíveis no Edital.</t>
  </si>
  <si>
    <t>Ausência de preços públicos.</t>
  </si>
  <si>
    <t>Licitação com valores acima do mercado da Administração Pública.</t>
  </si>
  <si>
    <t>Contratação superfaturada.</t>
  </si>
  <si>
    <t>RISCO 1.1.1.3. ERROS MATERIAIS / FORMAIS NO TERMO DE REFERÊNCIA</t>
  </si>
  <si>
    <t>Não atendimento à estrutura formalizada dos documentos.</t>
  </si>
  <si>
    <t>Atraso nos ajustes da documentação processual.</t>
  </si>
  <si>
    <t>Retrabalho e atraso na realização da contratação pleiteada.</t>
  </si>
  <si>
    <t>Elaboração do Termo de Referência e Projeto Básico sem interação com outros setores.</t>
  </si>
  <si>
    <t>Atraso na elaboração da documentação processual.</t>
  </si>
  <si>
    <t>RISCO 1.1.2.1. MOROSIDADE NO PROCESSO LICITATÓRIO</t>
  </si>
  <si>
    <t>Descumprimento de prazos definidos na fase externa do processo administrativo de contratação.</t>
  </si>
  <si>
    <t>Longo trâmite processual.</t>
  </si>
  <si>
    <t>Ausência de fluxogramação dos processos de contratação.</t>
  </si>
  <si>
    <t>Prazos processuais indefinidos.</t>
  </si>
  <si>
    <t>RISCO 1.1.2.2. IMPROPRIEDADES NO PROCESSO LICITATÓRIO</t>
  </si>
  <si>
    <t>Inobservância das legislações e princípios relacionados às contratações.</t>
  </si>
  <si>
    <t>Falta de controle das recomendações do Controle Interno</t>
  </si>
  <si>
    <t>Trâmite processual com interrupções para adequações.</t>
  </si>
  <si>
    <t>RISCO 1.1.2.3. FRACASSO NO PROCESSO LICITATÓRIO</t>
  </si>
  <si>
    <t>Inobservância de preços públicos e requisitos mínimos necessários para a contratação.</t>
  </si>
  <si>
    <t>Licitação deserta/fracassada.</t>
  </si>
  <si>
    <t>Retrabalho para novo procedimento licitatório.</t>
  </si>
  <si>
    <t>Especificações limitadas dos produtos e serviços do mercado.</t>
  </si>
  <si>
    <t>Licitação direcionada.</t>
  </si>
  <si>
    <t>Anulação do processo de contratação pleiteada</t>
  </si>
  <si>
    <t>Documentação elaborada sem observância das normas.</t>
  </si>
  <si>
    <t>RISCO 1.1.3.1. NÃO ASSINATURA DO CONTRATO</t>
  </si>
  <si>
    <t>Desistência do fornecedor em atender as demandas.</t>
  </si>
  <si>
    <t>Convocar os fornecedores remanescentes para contratar.</t>
  </si>
  <si>
    <t>Falta de recurso orçamentário e financeiro para atendimento da contratação.</t>
  </si>
  <si>
    <t>Impossibilidade de assinatura do contrato ou emissão do empenho.</t>
  </si>
  <si>
    <t>Possível revogação da contratação.</t>
  </si>
  <si>
    <t>RISCO 1.1.3.2. ATRASO NO FORNECIMENTO DO OBJETO, NA PRESTAÇÃO DOS SERVIÇOS E/OU NO PAGAMENTO AOS FUNCIONÁRIOS</t>
  </si>
  <si>
    <t>Falta de controle nos trâmites da contratação.</t>
  </si>
  <si>
    <t>Demora na assinatura do contrato ou emissão de empenho.</t>
  </si>
  <si>
    <t>Contratação com início postergado.</t>
  </si>
  <si>
    <t>Falta de controle na entrega dos equipamentos/materiais ou execução do serviço.</t>
  </si>
  <si>
    <t>Mercadoria e serviço com atraso.</t>
  </si>
  <si>
    <t>Paralisação de serviços ou inutilização de equipamentos.</t>
  </si>
  <si>
    <t>Falta de cronograma de contratação.</t>
  </si>
  <si>
    <t>Gestor sem informações sobre contratações.</t>
  </si>
  <si>
    <t>Provimento extemporâneo dos setores demandantes.</t>
  </si>
  <si>
    <t>RISCO 1.1.3.3. EQUIPAMENTOS / MATERIAIS NÃO CUMPREM AS EXIGÊNCIAS NORMATIVAS</t>
  </si>
  <si>
    <t>Inexistência de pesquisa, planejamento e estudo sobre as demandas do serviço a ser prestado.</t>
  </si>
  <si>
    <t>Contratações ineficientes.</t>
  </si>
  <si>
    <t>Não provimento adequado do TCDF.</t>
  </si>
  <si>
    <t>RISCO 1.1.3.4. INEXECUÇÃO TOTAL DO CONTRATO</t>
  </si>
  <si>
    <t>Inobservância dos critérios de habilitação quando da elaboração da documentação.</t>
  </si>
  <si>
    <t>Empresa contratada em situação de falência ou insolvência civil.</t>
  </si>
  <si>
    <t>Impossibilidade de celebração contratual.</t>
  </si>
  <si>
    <t>RISCO 1.1.3.5. INEXECUÇÃO PARCIAL DO CONTRATO</t>
  </si>
  <si>
    <t>Não cumprimento de cláusulas contratuais, especificações, projetos ou prazos.</t>
  </si>
  <si>
    <t>Atrasos nas entregas dos produtos e serviços.</t>
  </si>
  <si>
    <t>Subcontratação com terceiros não admitidos no Edital.</t>
  </si>
  <si>
    <t>Contratação ilegal.</t>
  </si>
  <si>
    <t>Rescisão contratual.</t>
  </si>
  <si>
    <t>RISCO 1.1.3.6. NÃO IDENTIFICAÇÃO DAS SITUAÇÕES DE RISCO PELA BRIGADA DE INCÊNDIO</t>
  </si>
  <si>
    <t>Empresa contratada sem a devida qualificação técnico-operacional.</t>
  </si>
  <si>
    <t>Resgate e salvamento ineficientes.</t>
  </si>
  <si>
    <t>Falha na fiscalização contratual.</t>
  </si>
  <si>
    <t>Empresa não promove a atualização/reciclagem dos cursos dos profissionais.</t>
  </si>
  <si>
    <t>Aplicação de penalidades à contratada.</t>
  </si>
  <si>
    <t>RISCO 1.1.3.7. INCÊNDIO NA EDIFICAÇÃO E IMEDIAÇÕES</t>
  </si>
  <si>
    <t>Ocorrência de incidentes.</t>
  </si>
  <si>
    <t>Eventos incontroláveis ou negligência ou imprudência.</t>
  </si>
  <si>
    <t>Destruição total/parcial do patrimônio; possibilidade de haver vítimas.</t>
  </si>
  <si>
    <t>RISCO 1.1.3.8. VÍTIMAS DE ACIDENTE</t>
  </si>
  <si>
    <t>Ocorrência de incidentes e falha na prestação de socorro.</t>
  </si>
  <si>
    <t>Pessoas lesionadas.</t>
  </si>
  <si>
    <t>Danos/sequelas nas vítimas.</t>
  </si>
  <si>
    <t>RISCO 1.1.3.9. FALHAS NO FUNCIONAMENTO DO ELEVADOR</t>
  </si>
  <si>
    <t>Ocorrência de incidentes e falha na fiscalização.</t>
  </si>
  <si>
    <t>Mau funcionamento do elevador; pane devido a acidente.</t>
  </si>
  <si>
    <t>Aprisionamento com risco à saúde das pessoas.</t>
  </si>
  <si>
    <t>RISCO 1.1.3.10. FALTA DE RECURSOS PARA COBERTURA DE SINISTROS</t>
  </si>
  <si>
    <t>Falta de planejamento.</t>
  </si>
  <si>
    <t>Ausência de recursos financeiros.</t>
  </si>
  <si>
    <t>Impossibilidade de reparar danos no tempo esperado.</t>
  </si>
  <si>
    <t>RISCO 1.1.3.11. AUSÊNCIA DE TREINAMENTO E CAPACITAÇÃO DOS PROFISSIONAIS</t>
  </si>
  <si>
    <t>Inobservância dos critérios de habilitação na documentação elaborada.</t>
  </si>
  <si>
    <t>Vício no procedimento licitatório.</t>
  </si>
  <si>
    <t>3. DESCRIÇÃO DAS PROBABILIDADES E IMPACTOS</t>
  </si>
  <si>
    <t>Tabela 2.1 - Risco de ocorrência de eventos.</t>
  </si>
  <si>
    <t>Probabilidade (Risco referencial)</t>
  </si>
  <si>
    <t>OBSERVAÇÕES</t>
  </si>
  <si>
    <t>Alta</t>
  </si>
  <si>
    <t>A probabilidade de ocorrer é grande.</t>
  </si>
  <si>
    <t>As chances de ocorrer ou não são equivalentes.</t>
  </si>
  <si>
    <t>Baixa</t>
  </si>
  <si>
    <t>A probabilidade de ocorrer é pequena.</t>
  </si>
  <si>
    <t>Tabela 2.2 - Avaliação do impacto.</t>
  </si>
  <si>
    <t>Impacto</t>
  </si>
  <si>
    <t>Muito grande</t>
  </si>
  <si>
    <t>Perda do recurso orçamentário; má aplicação de recursos públicos; desabamento da edificação; risco de morte ou lesões graves.</t>
  </si>
  <si>
    <t>Grande</t>
  </si>
  <si>
    <t>Perda do processo licitatório; degradação crítica da edificação, falhas graves em equipamentos e materiais no momento de sua utilização.</t>
  </si>
  <si>
    <t>Moderado</t>
  </si>
  <si>
    <t>Degradação moderada da edificação ou falhas contornáveis de alguns equipamentos e materiais, prejudicando a prestação eficaz do serviço.</t>
  </si>
  <si>
    <t>Pequeno</t>
  </si>
  <si>
    <t>Degradação pequena da edificação, sem prejuízos à prestação dos serviços e sem lesões.</t>
  </si>
  <si>
    <t>Muito pequeno</t>
  </si>
  <si>
    <t>Não degrada a edificação; ameaças de menor potencial lesivo.</t>
  </si>
  <si>
    <t>4. ANÁLISE QUALITATIVA DOS RISCOS</t>
  </si>
  <si>
    <t>(X) PLANEJAMENTO DA CONTRATAÇÃO</t>
  </si>
  <si>
    <t>(  ) SELEÇÃO DO FORNECEDOR</t>
  </si>
  <si>
    <t>(  ) CONTRATAÇÃO</t>
  </si>
  <si>
    <t>PROBABILIDADE</t>
  </si>
  <si>
    <t>(   ) ALTA (   ) MÉDIA ( X ) BAIXA</t>
  </si>
  <si>
    <t>IMPACTO</t>
  </si>
  <si>
    <t>(   ) MUITO GRANDE ( X ) GRANDE (   ) MODERADO (   ) PEQUENO (   ) MUITO PEQUENO</t>
  </si>
  <si>
    <t>DANO – CONSEQUÊNCIA</t>
  </si>
  <si>
    <t>Descontinuidade na prestação dos serviços.</t>
  </si>
  <si>
    <t>AÇÃO PREVENTIVA</t>
  </si>
  <si>
    <t>RESPONSÁVEL</t>
  </si>
  <si>
    <t>Realização de pesquisa intensa no mercado.</t>
  </si>
  <si>
    <t>Integrante Requisitante</t>
  </si>
  <si>
    <t>AÇÃO DE CONTINGÊNCIA</t>
  </si>
  <si>
    <t>Análise das impugnações dos Editais para as devidas corretivas.</t>
  </si>
  <si>
    <t>Pesquisa no mercado.</t>
  </si>
  <si>
    <t>CAUSAS (FONTE + VULNERABILIDADES)</t>
  </si>
  <si>
    <t>Pessoal - Não observância das exigências mínimas (normativos e leis) para prestação do serviço.</t>
  </si>
  <si>
    <t>Pessoal - Ausência de pesquisa no mercado potencial das melhores práticas e preços praticados.</t>
  </si>
  <si>
    <t>(   ) ALTA (  ) MÉDIA ( X ) BAIXA</t>
  </si>
  <si>
    <t>Atraso na realização da elaboração da estimativa.</t>
  </si>
  <si>
    <t>Descumprimento de exigências normativas (NT nº 02/2009 – CBMDF e NT nº 07/2011 - CBMDF) e/ou legais.</t>
  </si>
  <si>
    <t>Pesquisa, análise e estudo de preços praticados no mercado.</t>
  </si>
  <si>
    <t>Constar preços públicos na estimativa de produtos e serviços a serem contratados.</t>
  </si>
  <si>
    <t>Análise das impugnações dos Editais e as devidas corretivas.</t>
  </si>
  <si>
    <t>Pesquisa no mercado, quanto aos preços praticados.</t>
  </si>
  <si>
    <t>Pessoal - Não atendimento do mínimo de 3 (três) orçamentos para estimativa de preços.</t>
  </si>
  <si>
    <t>Processo - Ausência de preços públicos.</t>
  </si>
  <si>
    <t>RISCO 1.1.1.3. ERROS MATERIAIS/FORMAIS NO TERMO DE REFERÊNCIA</t>
  </si>
  <si>
    <t>(   ) MUITO GRANDE (   ) GRANDE ( X ) MODERADO (   ) PEQUENO (   ) MUITO PEQUENO</t>
  </si>
  <si>
    <t>Retrabalho.</t>
  </si>
  <si>
    <t>Garantir o cumprimento das normas legais e demais normativos para promover o correto atendimento à demanda de brigadistas no TCDF.</t>
  </si>
  <si>
    <t>Interagir com os demais setores do TCDF na elaboração dos Termos de Referência e Projetos Básicos e demais documentos necessários ao processo.</t>
  </si>
  <si>
    <t>Pessoal - Não atendimento à estrutura formalizada dos documentos.</t>
  </si>
  <si>
    <t>Processo - Elaboração do Termo de Referência e Projeto Básico sem interação com outros setores.</t>
  </si>
  <si>
    <t>(  ) PLANEJAMENTO DA CONTRATAÇÃO</t>
  </si>
  <si>
    <t>(X) SELEÇÃO DO FORNECEDOR</t>
  </si>
  <si>
    <t>Acionar as áreas envolvidas na contratação quando se verificar demora demasiada em determinada fase.</t>
  </si>
  <si>
    <t>Ocupantes de cargos com poder de decisão.</t>
  </si>
  <si>
    <t>Estabelecer normativamente os prazos para a entrega de documentos.</t>
  </si>
  <si>
    <t>Integrante Administrativo</t>
  </si>
  <si>
    <t>Cumprir a Lei nº 8.666/1993 e a IN nº 05/2017.</t>
  </si>
  <si>
    <t>Atender com celeridade as demandas da Licitação.</t>
  </si>
  <si>
    <t xml:space="preserve">Integrante Requisitante </t>
  </si>
  <si>
    <t>Processo - Ausência de definição de prazos na fase externa do processo administrativo de contratação.</t>
  </si>
  <si>
    <t>Processo - Ausência de fluxogramação dos processos de contratação.</t>
  </si>
  <si>
    <t>Seguir a legislação relacionada às contratações em geral e às contratações de serviços de mão de obra terceirizada.</t>
  </si>
  <si>
    <t>Atender as recomendações do Controle Interno.</t>
  </si>
  <si>
    <t>Agir com transparência e velar pela aplicação dos princípios norteadores da Administração Pública.</t>
  </si>
  <si>
    <t>Pessoal - Inobservância das legislações e princípios relacionados às contratações de serviços de mão de obra terceirizada.</t>
  </si>
  <si>
    <t>Processo - Falta de controle das recomendações do Controle Interno.</t>
  </si>
  <si>
    <t xml:space="preserve">Integrante Requisitante       Integrante Administrativo </t>
  </si>
  <si>
    <t>Integrante Requisitante        Integrante Administrativo</t>
  </si>
  <si>
    <t>Integrante Requisitante          Integrante Administrativo</t>
  </si>
  <si>
    <t>Integrante Requisitante      Integrante Administrativo</t>
  </si>
  <si>
    <t>Integrante Requisitante       Integrante Administrativo</t>
  </si>
  <si>
    <t>(   ) MUITO GRANDE ( X ) GRANDE (  ) MODERADO (   ) PEQUENO (   ) MUITO PEQUENO</t>
  </si>
  <si>
    <t>Revogação do processo de contratação pleiteada.</t>
  </si>
  <si>
    <t>Seguir a legislação relacionada às contratações em geral e contratações de serviços de mão de obra terceirizada.</t>
  </si>
  <si>
    <t>Proceder à especificação dos itens de forma que a maior quantidade possível de licitantes possa participar do certame.</t>
  </si>
  <si>
    <t xml:space="preserve">Seguir o trâmite administrativo para aprovação de documentos referentes à contratação. </t>
  </si>
  <si>
    <t>Correção da documentação pertinente, estimativa e outros documentos necessários ao processo.</t>
  </si>
  <si>
    <t>Pessoal - Inobservância de preços públicos e requisitos mínimos necessários.</t>
  </si>
  <si>
    <t>Pessoal - Especificações limitadas dos produtos e serviços do mercado.</t>
  </si>
  <si>
    <t>Pessoal - Documentação elaborada sem observância das normas.</t>
  </si>
  <si>
    <t>Integrante Requisitante           Integrante Administrativo</t>
  </si>
  <si>
    <t>Integrante Requisitante         Integrante Administrativo</t>
  </si>
  <si>
    <t>(X) CONTRATAÇÃO</t>
  </si>
  <si>
    <t>( X ) MUITO GRANDE (  ) GRANDE (  ) MODERADO (   ) PEQUENO (   ) MUITO PEQUENO</t>
  </si>
  <si>
    <t>Convocar o interessado para assinar o termo de contrato dentro do prazo e condições estabelecidas.</t>
  </si>
  <si>
    <t>Ocupantes de cargos com poder de decisão</t>
  </si>
  <si>
    <t xml:space="preserve">Elaborar e promover a gestão orçamentária e financeira por meio de um plano de despesas orçamentárias anuais do SESOP. </t>
  </si>
  <si>
    <t>Convocar, dentro do prazo e condições estabelecidas, os licitantes remanescentes para manifestar o interesse e assinar o termo de contrato.</t>
  </si>
  <si>
    <t>Realizar a gestão orçamentária e financeira junta às instâncias necessárias para realização de despesas.</t>
  </si>
  <si>
    <t>Fator externo - Desistência do fornecedor em atender as demandas.</t>
  </si>
  <si>
    <t>Fator externo - Falta de recurso orçamentário e financeiro para atendimento da contratação.</t>
  </si>
  <si>
    <t>Ocupantes de cargos com poder de decisão                            Integrante Requisitante</t>
  </si>
  <si>
    <t>( X ) MUITO GRANDE (   ) GRANDE () MODERADO (   ) PEQUENO (   ) MUITO PEQUENO</t>
  </si>
  <si>
    <t>Paralisação dos serviços.</t>
  </si>
  <si>
    <t>Impossibilidade de o fornecedor prestar os serviços no prazo estabelecido.</t>
  </si>
  <si>
    <t>Estabelecer um prazo razoável para início do serviço licitado.</t>
  </si>
  <si>
    <t>Estabelecer penalizações por atrasos, na forma prevista no instrumento convocatório ou no contrato.</t>
  </si>
  <si>
    <t>Utilizar o Plano de Prevenção Contra Incêndio e Pânico - PPCI como base para a estruturação da prestação dos serviços de brigada de incêndio.</t>
  </si>
  <si>
    <t>Aplicar penalizações por atrasos, na forma prevista no instrumento convocatório e/ou no contrato.</t>
  </si>
  <si>
    <t>Efetivar ações junto aos fornecedores para entrega dos equipamentos e/ou início dos serviços dentro do prazo estabelecido.</t>
  </si>
  <si>
    <t>Processo - Falta de controle nos trâmites da contratação.</t>
  </si>
  <si>
    <t>Pessoal - Falta de controle na entrega dos produtos ou execução do serviço.</t>
  </si>
  <si>
    <t>Processo - Falta de cronograma de contratação.</t>
  </si>
  <si>
    <t>Integrante Administrativo               Ocupantes de cargos com poder de decisão</t>
  </si>
  <si>
    <t>Integrante Requisitante               Ocupantes de cargos com poder de decisão</t>
  </si>
  <si>
    <t>Descumprimento do especificado na Norma Técnica CMBDF Nº 07/2011.</t>
  </si>
  <si>
    <t>Risco de não haver correto atendimento na prestação de socorro em caso de incêndio.</t>
  </si>
  <si>
    <t>Fiscalizar a entrega dos equipamentos e materiais.</t>
  </si>
  <si>
    <t>Acompanhar o prazo de validade e o bom funcionamento dos equipamentos e materiais.</t>
  </si>
  <si>
    <t>Aplicar penalizações por atrasos, na forma prevista no instrumento convocatório ou no contrato.</t>
  </si>
  <si>
    <t>Efetivar ações junto ao fornecedor para entrega dos equipamentos e/ou materiais conforme especificado no Termo de Referência e nas normas da categoria.</t>
  </si>
  <si>
    <t>Pessoal – Ausência de fiscalização na entrega dos materiais e equipamentos.</t>
  </si>
  <si>
    <t>Integrante Requisitante              Ocupantes de cargos com poder de decisão.</t>
  </si>
  <si>
    <t>(   ) ALTA ( X ) MÉDIA (   ) BAIXA</t>
  </si>
  <si>
    <t>(   ) MUITO GRANDE ( X ) GRANDE (  ) MODERADO (  ) PEQUENO (   ) MUITO PEQUENO</t>
  </si>
  <si>
    <t>Atentar aos requisitos de habilitação, quando da elaboração da documentação (Projeto Básico/Termo de Referência)</t>
  </si>
  <si>
    <t>Pesquisar o histórico contratual das licitantes contratadas.</t>
  </si>
  <si>
    <t>Aplicar penalizações, na forma prevista no instrumento convocatório ou no contrato.</t>
  </si>
  <si>
    <t>Pessoal - Inobservância dos critérios de habilitação na documentação elaborada.</t>
  </si>
  <si>
    <t xml:space="preserve">Fator Externo – Falência da contratada. </t>
  </si>
  <si>
    <t>Integrante Requisitante               Ocupantes de cargos com poder de decisão.</t>
  </si>
  <si>
    <t>Aplicação de penalidades à contratada, incluindo a rescisão contratual.</t>
  </si>
  <si>
    <t xml:space="preserve">Atentar aos requisitos contratuais relativos à inexecução parcial da contratação e à execução contratual. </t>
  </si>
  <si>
    <t>Pesquisar o histórico contratual das licitantes contratadas quanto à execução dos contratos firmados com a Administração Pública.</t>
  </si>
  <si>
    <t>Acompanhar e fiscalizar a execução contratual de forma a reduzir/eliminar a ocorrência de falhas.</t>
  </si>
  <si>
    <t>Convocar dentro do prazo e condições estabelecidas os licitantes remanescentes para manifestar o interesse e assinar o termo de contrato, caso a rescisão contratual venha ocorrer.</t>
  </si>
  <si>
    <t>Fator Externo - Não cumprimento de cláusulas contratuais, especificações, projetos ou prazos.</t>
  </si>
  <si>
    <t>Integrante Requisitante             Integrante Administrativo</t>
  </si>
  <si>
    <t>Integrante Requisitante       Ocupantes de cargos com poder de decisão</t>
  </si>
  <si>
    <t>(   ) MUITO GRANDE (    ) GRANDE ( X ) MODERADO (   ) PEQUENO (   ) MUITO PEQUENO</t>
  </si>
  <si>
    <t>Ineficiência no resgate e salvamento.</t>
  </si>
  <si>
    <t>Pesquisar o histórico contratual das licitantes quanto à execução dos contratos firmados com a Administração Pública e comprovar sua qualificação técnico-operacional.</t>
  </si>
  <si>
    <t>Identificar o problema e buscar solução junto à contratada.</t>
  </si>
  <si>
    <t>Pessoal – Falha na fiscalização contratual.</t>
  </si>
  <si>
    <t>Integrante Requisitante              Integrante Administrativo</t>
  </si>
  <si>
    <t>Integrante Requisitante      Ocupantes de cargos com poder de decisão</t>
  </si>
  <si>
    <t>Destruição total/parcial do patrimônio.</t>
  </si>
  <si>
    <t>Possibilidade de haver vítimas.</t>
  </si>
  <si>
    <t>Acompanhar e fiscalizar os procedimentos adotados pela brigada no combate a incêndios.</t>
  </si>
  <si>
    <t>Priorizar a segurança das pessoas e adotar medidas adequadas para minimizar os danos.</t>
  </si>
  <si>
    <t>Interna/Externa – ocorrência de incidentes.</t>
  </si>
  <si>
    <t>Acompanhar e fiscalizar os procedimentos adotados pela brigada em caso de acidentes.</t>
  </si>
  <si>
    <t>Encaminhar a vítima para o DISAÚDE ou para o devido socorro a ser prestado.</t>
  </si>
  <si>
    <t>Pessoal – falha na prestação de socorro.</t>
  </si>
  <si>
    <t>Aprisionamento impróprio com risco à saúde das pessoas.</t>
  </si>
  <si>
    <t>Relatar o problema ao SEMAN para as devidas providências.</t>
  </si>
  <si>
    <t>Interna – ocorrência de incidentes.</t>
  </si>
  <si>
    <t>Pessoal – falha na fiscalização.</t>
  </si>
  <si>
    <t>Investir no planejamento para identificar a carência apresentada com antecedência.</t>
  </si>
  <si>
    <t>Encaminhar o problema para o setor competente para providências.</t>
  </si>
  <si>
    <t>Pessoal – falta de planejamento.</t>
  </si>
  <si>
    <t>Erros na execução dos procedimentos de segurança.</t>
  </si>
  <si>
    <t>Comprovar a qualificação técnico-operacional das licitantes.</t>
  </si>
  <si>
    <t>Relatar as falhas e cobrar providências junto à contratada.</t>
  </si>
  <si>
    <t>Pessoal – Inobservância dos critérios de habilitação na documentação elaborada.</t>
  </si>
  <si>
    <t>Pessoal – falha na fiscalização contratual.</t>
  </si>
  <si>
    <t>5. DECLARAÇÃO DE CONFORMIDADE</t>
  </si>
  <si>
    <r>
      <t>1.1</t>
    </r>
    <r>
      <rPr>
        <b/>
        <sz val="7"/>
        <color rgb="FF000000"/>
        <rFont val="Times New Roman"/>
        <family val="1"/>
      </rPr>
      <t xml:space="preserve">      </t>
    </r>
    <r>
      <rPr>
        <sz val="12"/>
        <color rgb="FF000000"/>
        <rFont val="Arial"/>
        <family val="2"/>
      </rPr>
      <t>Este documento está de acordo com o disposto no artigo 19 da Instrução Normativa nº 05/2017 e o assinam, por meio eletrônico, os integrantes Equipe de Planejamento da Contratação.</t>
    </r>
  </si>
  <si>
    <t>Equipe de planejamento:</t>
  </si>
  <si>
    <t>INTEGRANTE</t>
  </si>
  <si>
    <t>NOME</t>
  </si>
  <si>
    <t>MATRÍCULA</t>
  </si>
  <si>
    <t>Requisitante</t>
  </si>
  <si>
    <t>William Vitoriano</t>
  </si>
  <si>
    <t>1027-8</t>
  </si>
  <si>
    <t>Administrativo</t>
  </si>
  <si>
    <t>1321-8</t>
  </si>
  <si>
    <t>Leonardo José Alves Leal Neri</t>
  </si>
  <si>
    <r>
      <rPr>
        <b/>
        <sz val="12"/>
        <color rgb="FF000000"/>
        <rFont val="Arial"/>
        <family val="2"/>
      </rPr>
      <t>1.1.1.1.</t>
    </r>
    <r>
      <rPr>
        <sz val="12"/>
        <color rgb="FF000000"/>
        <rFont val="Arial"/>
        <family val="2"/>
      </rPr>
      <t>     Equívocos na descrição do objeto.</t>
    </r>
  </si>
  <si>
    <r>
      <rPr>
        <b/>
        <sz val="12"/>
        <color rgb="FF000000"/>
        <rFont val="Arial"/>
        <family val="2"/>
      </rPr>
      <t>1.1.1.2. </t>
    </r>
    <r>
      <rPr>
        <sz val="12"/>
        <color rgb="FF000000"/>
        <rFont val="Arial"/>
        <family val="2"/>
      </rPr>
      <t>    Elaboração falha da estimativa.</t>
    </r>
  </si>
  <si>
    <r>
      <rPr>
        <b/>
        <sz val="12"/>
        <color rgb="FF000000"/>
        <rFont val="Arial"/>
        <family val="2"/>
      </rPr>
      <t>1.1.1.3. </t>
    </r>
    <r>
      <rPr>
        <sz val="12"/>
        <color rgb="FF000000"/>
        <rFont val="Arial"/>
        <family val="2"/>
      </rPr>
      <t>    Erros materiais / formais no Termo de Referência.</t>
    </r>
  </si>
  <si>
    <r>
      <rPr>
        <b/>
        <sz val="12"/>
        <color rgb="FF000000"/>
        <rFont val="Arial"/>
        <family val="2"/>
      </rPr>
      <t>1.1.2.1.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Morosidade no processo licitatório.</t>
    </r>
  </si>
  <si>
    <r>
      <rPr>
        <b/>
        <sz val="12"/>
        <color rgb="FF000000"/>
        <rFont val="Arial"/>
        <family val="2"/>
      </rPr>
      <t>1.1.2.2.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Impropriedades no processo licitatório.</t>
    </r>
  </si>
  <si>
    <r>
      <rPr>
        <b/>
        <sz val="12"/>
        <color rgb="FF000000"/>
        <rFont val="Arial"/>
        <family val="2"/>
      </rPr>
      <t>1.1.2.3.</t>
    </r>
    <r>
      <rPr>
        <sz val="12"/>
        <color rgb="FF000000"/>
        <rFont val="Times New Roman"/>
        <family val="1"/>
      </rPr>
      <t xml:space="preserve">     </t>
    </r>
    <r>
      <rPr>
        <sz val="12"/>
        <color rgb="FF000000"/>
        <rFont val="Arial"/>
        <family val="2"/>
      </rPr>
      <t>Fracasso do processo licitatório.</t>
    </r>
  </si>
  <si>
    <t>Módulo 04 - ENCARGOS SOCIAIS E TRABALHISTAS</t>
  </si>
  <si>
    <t>Submódulo 4.1 - Encargos Previdenciários e FGTS</t>
  </si>
  <si>
    <t xml:space="preserve">01 - INSS (Art. 22, Inciso I, da Lei nº. 8.212/91) </t>
  </si>
  <si>
    <t>/ CPRB - art. 7º e 9º da Lei nº 12.546/2011</t>
  </si>
  <si>
    <t>02 - SESI ou SESC (Art. 30 da Lei nº. 8.036/90)</t>
  </si>
  <si>
    <t>03 - SENAI ou SENAC (Decreto-Lei nº. 8.621/46, Lei nº. 2.318/86)</t>
  </si>
  <si>
    <t>04 - INCRA (Decreto-Lei nº 1.146/70, Lei nº. 2.613/55)</t>
  </si>
  <si>
    <t>05 - Salário Educação (Lei 9.424/96, 9.766/98, Decreto 6.003/06 e Art. 212 § 5º CF)</t>
  </si>
  <si>
    <t>06 - FGTS (Art. 15 da Lei nº 8.036/90, Art. 7º, § 3º da CF)</t>
  </si>
  <si>
    <t>FAP</t>
  </si>
  <si>
    <t xml:space="preserve">08 – SEBRAE (Lei nº 8.029/90, art. 8º, alterados pelas Leis nºs: 8.154/90 e 11.080/04) </t>
  </si>
  <si>
    <t>Total  Submódulo 4.1 - Encargos Previdenciários e FGTS</t>
  </si>
  <si>
    <t>Submódulo 4.2 - 13º Salário e Adiconal de Férias</t>
  </si>
  <si>
    <t>Gratificação de Natal, instituída pela Lei nº 4.090, de 13 de julho de 1962.</t>
  </si>
  <si>
    <t xml:space="preserve">÷ </t>
  </si>
  <si>
    <t>Artigos 7º, XVII, da CF/88 e Arts. 129 a 153 da CLT.</t>
  </si>
  <si>
    <t>÷</t>
  </si>
  <si>
    <t>Subtotal</t>
  </si>
  <si>
    <t>x</t>
  </si>
  <si>
    <t>Total - Submódulo 4.2 - 13º Salário e Adiconal de Férias</t>
  </si>
  <si>
    <t>Submódulo 4.3 - Afastamento Maternidade</t>
  </si>
  <si>
    <t>Férias Proporcionais relativas ao afastamento maternidade</t>
  </si>
  <si>
    <t>Art. 7º, Inciso XVIII da CF, Lei 8.212/91, 10.421/02</t>
  </si>
  <si>
    <t>Incidência do sub módulo 4.1 sobre o período de licença-maternidade</t>
  </si>
  <si>
    <t>Total - Submódulo 4.3 - Afastamento Maternidade</t>
  </si>
  <si>
    <t>Submódulo 4.4 - Provisão para Rescisão</t>
  </si>
  <si>
    <r>
      <t xml:space="preserve">Trata-se de valor devido ao empregado no caso de o empregador rescindir o contrato sem justo motivo e sem lhe conceder aviso prévio, conforme disposto no § 1º do art. 487 da CLT. Estima que </t>
    </r>
    <r>
      <rPr>
        <sz val="12"/>
        <color rgb="FF7030A0"/>
        <rFont val="Arial Narrow"/>
        <family val="2"/>
      </rPr>
      <t>3,5%</t>
    </r>
    <r>
      <rPr>
        <sz val="12"/>
        <rFont val="Arial Narrow"/>
        <family val="2"/>
      </rPr>
      <t xml:space="preserve"> do pessoal é demitido pelo empregador, antes do término do contrato de trabalho</t>
    </r>
  </si>
  <si>
    <t>(</t>
  </si>
  <si>
    <t>)</t>
  </si>
  <si>
    <t>+</t>
  </si>
  <si>
    <t>Multa do FGTS (Indenização nas rescisões sem justa causa)</t>
  </si>
  <si>
    <t>Leis n.ºs 8.036/90 e 9.491/97 e Lei Complementar nº 110/01, considerando que ao término do contrato 100% dos empregados terão rescisões sem justa causa</t>
  </si>
  <si>
    <t>Refere-se à indenização de 1 salário para os profissionais que forem demitidos 1 mês antes da data-base</t>
  </si>
  <si>
    <t>Total - Submódulo 4.4 - Provisão para Rescisão</t>
  </si>
  <si>
    <t>Submódulo 4.5 - Reposição do Profissional Ausente</t>
  </si>
  <si>
    <t>O título férias do Submódulo 4.5 refere-se ao provisonamento de 1/12 avos do salário mensal do posto para reposição da mão-de-obra na ocorrência do evento férias</t>
  </si>
  <si>
    <r>
      <t xml:space="preserve">Esta parcela refere-se aos dias em que o empregado fica doente e a contratada deve providenciar sua substituição. Estimamos </t>
    </r>
    <r>
      <rPr>
        <sz val="12"/>
        <color rgb="FF7030A0"/>
        <rFont val="Arial Narrow"/>
        <family val="2"/>
      </rPr>
      <t>4,14</t>
    </r>
    <r>
      <rPr>
        <sz val="12"/>
        <rFont val="Arial Narrow"/>
        <family val="2"/>
      </rPr>
      <t xml:space="preserve"> ausências, devendo-se converter esses dias em mês e depois dividi-lo pelo número de meses no ano.</t>
    </r>
  </si>
  <si>
    <r>
      <t xml:space="preserve">Criada pelo art. 7º, inciso XIX da CF, combinado com o art. 10, § 1º dos Atos das Disposições Constitucionais Transitórias - ADCT, concede ao empregado o direito de ausentar-se do serviço por cinco dias quando do nascimento do filho. De acordo com o IBGE, nascem filhos de </t>
    </r>
    <r>
      <rPr>
        <sz val="12"/>
        <color rgb="FF7030A0"/>
        <rFont val="Arial Narrow"/>
        <family val="2"/>
      </rPr>
      <t>1,5%</t>
    </r>
    <r>
      <rPr>
        <sz val="12"/>
        <rFont val="Arial Narrow"/>
        <family val="2"/>
      </rPr>
      <t xml:space="preserve"> dos trabalhadores no período de um ano. Dessa forma a provisão para este item corresponde a:</t>
    </r>
  </si>
  <si>
    <t>Ausências ao trabalho asseguradas ao empregado pelos artigos 473 e 822 da CLT (morte de cônjuge, ascendente, descendente, casamento, nascimento de filho, doação de sangue, alistamento eleitoral, serviço militar, comparecer à Juízo). Assim considerou-se em média 1 ausência por trabalhador no ano:</t>
  </si>
  <si>
    <t>A Lei nº 8.213/1991, obriga o empregador a assumir ônus financeiro pelo prazo de 15 dias, no caso de acidente de trabalho.</t>
  </si>
  <si>
    <t>Artigos, 7º, XXI, da CF/88, Arts. 477, 487, 488 e 491 da CLT. Essa rubrica refere-se ao provisionamento a ser pago à empresa para que a mesma substitua o empregado que esteja cumprindo aviso prévio e sofra redução de 2 (duas) horas diárias em sua jornada de trabalho no mês de aviso prévio, ou opte por faltar ao serviço por 7 (sete) dias corridos, no caso de o empregador rescindir o contrato sem justo motivo e conceder aviso prévio</t>
  </si>
  <si>
    <t>Incidência do submódulos 4.2, 4.3 e 4.4 sobre o Custo de Reposição</t>
  </si>
  <si>
    <t>Total - Submódulo 4.5 - Reposição do Profissional Ausente</t>
  </si>
  <si>
    <t>QUADRO RESUMO MÓDULO 4 - ENCARGOS SOCIAIS E TRABALHISTAS</t>
  </si>
  <si>
    <t>Encargos Sociais e Trabalhistas</t>
  </si>
  <si>
    <t>Submódulo 4.2 - 13º Salário</t>
  </si>
  <si>
    <t>Total  Custo de Reposição</t>
  </si>
  <si>
    <t>Bombeiro Civil - Tipo 5</t>
  </si>
  <si>
    <t>Planilha de Custo e Formação de Preços  -  BOMBEIRO CIVIL DIURNO TIPO 5 (Segunda a Domingo) - 12 x 36</t>
  </si>
  <si>
    <t>Obs.:</t>
  </si>
  <si>
    <t>1.</t>
  </si>
  <si>
    <t>A apropriação dos Custos Indiretos, Lucros e Tributos (BDI - Módulo 5) é feita na Planilha Resumo dos Preços dos Serviços.</t>
  </si>
  <si>
    <t>2.</t>
  </si>
  <si>
    <t>3.</t>
  </si>
  <si>
    <t>Tendo em vista que um brigadista realizará, em média, 13 (treze) plantões mensais e um plantonista realizará 4 (quatro) plantões mensais por posto coberto (envolvendo 2 - brigadistas), no cálculo do custo mensal foi considerada essa proporção, tendo em vista que a empresa poderá aproveitar o plantonista para cobrir mais de um posto ou em outros contratos.</t>
  </si>
  <si>
    <t>4.</t>
  </si>
  <si>
    <t>5.</t>
  </si>
  <si>
    <t>6.</t>
  </si>
  <si>
    <t>Nos termos dos arts. 40, X e 48, II da Lei nº 8.666/93 o preço global máximo para os serviços a ser aceito é o constante desse Anexo.</t>
  </si>
  <si>
    <t>O presente orçamento foi elaborado tendo por base o regime de tributação pelo Lucro Presumido.</t>
  </si>
  <si>
    <t>Nos termos do art. 18, §5º C da Lei Complementar nº 123/2006 e da Solução de Consulta nº 262/2014-Cosit da Secretaria da Receita Federal do Brasil, as empresas que exercem a atividade de serviços de bombeiro civil podem optar pelo regime do Simples Nacional, devendo a licitante, caso adote esse regime de tributação, adaptar as planilhas de custos de mão de obra (Submódulo 4.1) e resumo (Tributos) à tributação pelo Simples Nacional.</t>
  </si>
  <si>
    <t>*As especificações de cada item devem observar o item 4.10 da Norma Técnica n.º 007/2011 do CBMDF.</t>
  </si>
  <si>
    <t>CNAE</t>
  </si>
  <si>
    <t>RAT</t>
  </si>
  <si>
    <t>FPAS</t>
  </si>
  <si>
    <t>Descrição da Atividade</t>
  </si>
  <si>
    <t>43.22-3/03</t>
  </si>
  <si>
    <t>Instalações de sistema de prevenção contra incêndio</t>
  </si>
  <si>
    <r>
      <t>Salário Educação</t>
    </r>
    <r>
      <rPr>
        <sz val="20"/>
        <color indexed="8"/>
        <rFont val="Arial Narrow"/>
        <family val="2"/>
      </rPr>
      <t xml:space="preserve"> </t>
    </r>
  </si>
  <si>
    <t xml:space="preserve"> POSTO DE BRIGADISTA DIURNO TIPO 5   COMPREENDE:</t>
  </si>
  <si>
    <t>Desconto Legal do ValeTransporte (6% salário-base)</t>
  </si>
  <si>
    <t>Inc. Multa do FGTS rescisão sem justa causa sobre 13º e Adicional de Férias</t>
  </si>
  <si>
    <t>Brasília-DF, __ de _______ de 2018.</t>
  </si>
  <si>
    <t>xxxx</t>
  </si>
  <si>
    <t>CUSTO MENSAL ESTIMADO DOS EQUIPAMENTOS POR POSTO (considerando 60 meses de vida útil)</t>
  </si>
  <si>
    <r>
      <rPr>
        <b/>
        <u/>
        <sz val="12"/>
        <color rgb="FF000000"/>
        <rFont val="Arial"/>
        <family val="2"/>
      </rPr>
      <t>Materiais de Consumo</t>
    </r>
    <r>
      <rPr>
        <b/>
        <sz val="12"/>
        <color rgb="FF000000"/>
        <rFont val="Arial"/>
        <family val="2"/>
      </rPr>
      <t xml:space="preserve"> para cada Brigada - Atendimento a Primeiros Socorros</t>
    </r>
  </si>
  <si>
    <r>
      <rPr>
        <b/>
        <u/>
        <sz val="12"/>
        <color rgb="FF000000"/>
        <rFont val="Arial"/>
        <family val="2"/>
      </rPr>
      <t>Materiais Permanentes</t>
    </r>
    <r>
      <rPr>
        <b/>
        <sz val="12"/>
        <color rgb="FF000000"/>
        <rFont val="Arial"/>
        <family val="2"/>
      </rPr>
      <t xml:space="preserve"> para cada Brigada - Atendimento a Primeiros Socorros</t>
    </r>
  </si>
  <si>
    <t>Obs 1: o conjunto de equipamentos integrantes desta planilha deverá ser entregue por complexo de edifícios, sendo 01 (um) conjunto para o Edifício Sede + Anexo + Biblioteca e 01 (um) conjunto para a Escola de Contas + LabTCDF.</t>
  </si>
  <si>
    <t>CUSTO TOTAL ANUAL ESTIMADO PARA A BRIGADA</t>
  </si>
  <si>
    <t>CUSTO MENSAL ESTIMADO</t>
  </si>
  <si>
    <t>*CUSTO MENSAL ESTIMADO (considerando 60 meses de vida útil)</t>
  </si>
  <si>
    <t>Ressuscitador manual (ambu) ou máscara de ressuscitação para ventilação artificial</t>
  </si>
  <si>
    <t>Colar cervical de cada tamanho padronizado (grande, médio e pequeno)</t>
  </si>
  <si>
    <t>Tesoura de ponta romba</t>
  </si>
  <si>
    <t>Bolsa de lona ou plástica para transporte dos materiais</t>
  </si>
  <si>
    <t>TOTAL MENSAL DOS MATERIAIS DE CONSUMO</t>
  </si>
  <si>
    <t>TOTAL MENSAL DOS MATERIAIS PERMANENTES</t>
  </si>
  <si>
    <t xml:space="preserve">                                                                    12 x 36 h</t>
  </si>
  <si>
    <t xml:space="preserve"> Decreto Distrital nº 37.940/2016 - Tarifa Integrada - DFTRANS</t>
  </si>
  <si>
    <t>Valor Mensal</t>
  </si>
  <si>
    <t>Dias Efetivamente Trabalhados por Mês</t>
  </si>
  <si>
    <t>Brigadista Tipo 1, 2, 4, 5, Noturno e Plantonista**</t>
  </si>
  <si>
    <t>** Considerados 13 dias efetivamente trabalhados por mês para o plantonista, pois tal valor é dividido por 4 na planilha de custos da mão de obra do posto.</t>
  </si>
  <si>
    <t>* Considerados 13 dias efetivamente trabalhados por mês para o plantonista, pois tal valor é dividido por 4 na planilha de custos da mão de obra do posto.</t>
  </si>
  <si>
    <r>
      <t>07 - Riscos Ambientais do Trabalho - GILRAT  (Lei nº 8.212/91, Lei 10.666/03)- (</t>
    </r>
    <r>
      <rPr>
        <b/>
        <sz val="12"/>
        <rFont val="Arial Narrow"/>
        <family val="2"/>
      </rPr>
      <t>RAT x FAP</t>
    </r>
    <r>
      <rPr>
        <sz val="12"/>
        <rFont val="Arial Narrow"/>
        <family val="2"/>
      </rPr>
      <t>)</t>
    </r>
  </si>
  <si>
    <r>
      <t>GIL</t>
    </r>
    <r>
      <rPr>
        <b/>
        <sz val="12"/>
        <rFont val="Arial Narrow"/>
        <family val="2"/>
      </rPr>
      <t xml:space="preserve">RAT </t>
    </r>
  </si>
  <si>
    <t xml:space="preserve">Incidência do sub módulo 4.1 </t>
  </si>
  <si>
    <t>Incidência do sub módulo 4.1 sobre as férias proporicionais</t>
  </si>
  <si>
    <t>13º e Férias sobre aviso prévio indenizado</t>
  </si>
  <si>
    <t>Ausência por doença</t>
  </si>
  <si>
    <t>Licença Paternidade</t>
  </si>
  <si>
    <t>Ausências Legais</t>
  </si>
  <si>
    <t>Ausências por Acidente de Trabalho</t>
  </si>
  <si>
    <t>Aviso Prévio Trabalhado</t>
  </si>
  <si>
    <t>Planilha de Custo e Formação de Preços  - CHEFE DE BRIGADA (Bombeiro Civil Líder)                               Segunda a Sábado</t>
  </si>
  <si>
    <t>Brigadista Tipo 1, 2, 4, 5, Noturno e Plantonista*</t>
  </si>
  <si>
    <t xml:space="preserve"> Na formulação de sua proposta, a licitante deverá ainda informar e observar: o regime de tributação ao qual está submetida, inclusive no tocante à incidência das alíquotas de ISS, PIS e COFINS sobre seu faturamento, consoante as Leis nºs 10.637/2002 e 10.833/2003;  bem como, quando aplicável, a opção ou não pelo recolhimento da Contribuição Previdenciária sobre a Renda Bruta (CPRB), nos termos da Lei nº 12.546/2011.</t>
  </si>
  <si>
    <t>Com fundamento no art. 16 da Lei nº 9.779/1999, art. 2º do Decreto nº 6.022/2007 e art. 4º IN RFB nº 1252/2012, as empresas optantes pelo Lucro Presumido ou Lucro Real deverão apresentar os recibos de Escrituração Fiscal Digital da Contribuição para o PIS/PASEP e para o Financiamento da Seguridade Social (COFINS) – EFD – Contribuições, relativos aos 12 (doze) meses correspondentes ao Balanço Patrimonial e demonstrações contábeis, de que trata o Capítulo XIV do Edital, sendo que a receita bruta calculada a partir dos recibos, observado o disposto no art. 3º da Lei nº 9.718/1998, deverá guardar compatibilidade com as demonstrações apresentadas.</t>
  </si>
  <si>
    <t>Valor Unitário</t>
  </si>
  <si>
    <t>Valor Total</t>
  </si>
  <si>
    <t>Valor Total Anual para um Funcionário</t>
  </si>
  <si>
    <r>
      <rPr>
        <b/>
        <sz val="10"/>
        <rFont val="Arial"/>
        <family val="2"/>
      </rPr>
      <t xml:space="preserve">(Risco médio B1) - população de 101 a 250:  </t>
    </r>
    <r>
      <rPr>
        <sz val="10"/>
        <rFont val="Arial"/>
        <family val="2"/>
      </rPr>
      <t xml:space="preserve">                                                                                                                         - período diurno: 02 brigadistas particulares; 10% brigadistas voluntários;                                                                                            - período noturno: 02 brigadistas particulares.</t>
    </r>
  </si>
  <si>
    <r>
      <rPr>
        <b/>
        <sz val="10"/>
        <rFont val="Arial"/>
        <family val="2"/>
      </rPr>
      <t>(Risco médio B1) - população de 501 a 1000:</t>
    </r>
    <r>
      <rPr>
        <sz val="10"/>
        <rFont val="Arial"/>
        <family val="2"/>
      </rPr>
      <t xml:space="preserve">                                                                        - período diurno: 01 chefe de brigada; 04 brigadistas particulares; 10% brigadistas voluntários;                                                                                                                                  - período noturno: 02 brigadistas particulares.</t>
    </r>
  </si>
  <si>
    <t>Equipamentos a serem disponibilizados para cada Posto                                          (EPI's e Equipamentos)</t>
  </si>
  <si>
    <t>VALE-TRANSPORTE</t>
  </si>
  <si>
    <t>Vale-alimentação*</t>
  </si>
  <si>
    <t>Salário-Hora</t>
  </si>
  <si>
    <t>*Conforme  CCT 2018/2018 SEAC/DF e SINDBOMBEIROS/DF</t>
  </si>
  <si>
    <t>*Conforme  CCT 2018/2018 SEAC/DF e SINDBOMBEIROS/DF.</t>
  </si>
  <si>
    <t>Assistência Funeral e Seguro de Vida</t>
  </si>
  <si>
    <t>Assistência Odontológica</t>
  </si>
  <si>
    <t>Considerando o art. 59-A da CLT e Cláusula 37ª da CCT 2018.</t>
  </si>
  <si>
    <t>CT 33/2014 - CNJ (8º T. Aditivo)</t>
  </si>
  <si>
    <t>Os valores vigentes dos contratos do Senado Federal, TSE, TRT10, TCU, STJ e CJF foram atualizados em 2,95%, índice de reajuste salarial estabelecido na cláusula quarta da CCT SEAC/DF X SINDBOMBEIROS/DF 2018/2018. Apenas o Contrato 33/2014 do CNJ disponibilizou, até o fechamento desta pesquisa de preços, valores repactuados para 2018.</t>
  </si>
  <si>
    <t>** As licitantes poderão cotar valores inferiores para o vale-transporte, o que não exime o cumprimento do disposto na Lei nº 7.418/1985.</t>
  </si>
  <si>
    <t>*Conforme  Cláusula Décima da CCT 2018/2018 SEAC/DF e SINDBOMBEIROS/DF.</t>
  </si>
  <si>
    <r>
      <t>Consulta site ANTT - Trecho de Águas Lindas a Brasília</t>
    </r>
    <r>
      <rPr>
        <sz val="10"/>
        <color theme="1"/>
        <rFont val="Arial"/>
        <family val="2"/>
      </rPr>
      <t xml:space="preserve"> (http://www.antt.gov.br/passageiros/index.html)</t>
    </r>
  </si>
  <si>
    <t>Conforme parágrafo 2ª da cláusula 37ª da CCT SEAC/DF x SINDBOMBEIROS/DF 2018/2018 e parágrafo 4º, art. 71 da CLT.</t>
  </si>
  <si>
    <t>Cálculo conforme Cláusula Trigésima Sétima da CCT SEAC/DF x SINDBOMBEIROS/DF 2018/2018 e art. 71 da CLT.</t>
  </si>
  <si>
    <t>As despesas relativas ao Curso de Reciclagem, previsto na Cláusula Vigésima Nona da  CCT SEAC/DF X SINDBOMBEIROS/DF 2018/2018, deverão estar contempladas em Despesas Administrativas/Operacionais, constante da Planilha Resumo dos Preços dos Serviços, tendo em vista a impossibilidade de previsão da periodicidade e valor dos cursos, conforme artigo 6º, IV da Lei 11.901 de 2009.</t>
  </si>
  <si>
    <t>Cálculo conforme Convenção Coletiva de Trabalho CCT 2018/2018 SEAC/DF e SINDBOMBEIROS/DF e CLT.</t>
  </si>
  <si>
    <t xml:space="preserve">FGTS </t>
  </si>
  <si>
    <t>7.</t>
  </si>
  <si>
    <t>R$</t>
  </si>
  <si>
    <t>Total Mensal dos Materiais de Consumo</t>
  </si>
  <si>
    <t>Total Mensal dos Materiais Permanentes</t>
  </si>
  <si>
    <t>CUSTO TOTAL MENSAL DOS MATERIAIS A SEREM DISPONIBILIZADOS PARA CADA BRIGADA</t>
  </si>
  <si>
    <t>Total dos Materiais a serem Disponibilizados para cada Brigada</t>
  </si>
  <si>
    <t>Equipamentos a serem disponibilizados para cada Posto                                                                    (EPI's e Equipamentos)</t>
  </si>
  <si>
    <t>B.Diurno    TIPO 1</t>
  </si>
  <si>
    <t>B.Diurno           TIPO 5</t>
  </si>
  <si>
    <t>B.Diurno          TIPO 1</t>
  </si>
  <si>
    <t>B.Diurno      TIPO 5</t>
  </si>
  <si>
    <t>Esta escala prova que não é necessária a contratação de plantonistas diurnos para os Edíficios Sede, Anexo e Bibioteca.</t>
  </si>
  <si>
    <t>OBS.:</t>
  </si>
  <si>
    <t>* Exceto para chefe de brigada e para plantonista.</t>
  </si>
  <si>
    <t>Obs 2: os materiais de consumo deverão sempre estar disponíveis para a brigada, devendo ser repostos após sua utilização ou substituídos de acordo com seu prazo de validade.</t>
  </si>
  <si>
    <t>Planilha de Custo e Formação de Preços  - PLANTONISTA DIURNO</t>
  </si>
  <si>
    <t>Planilha de Custo e Formação de Preços  - PLANTONISTA NOTURNO</t>
  </si>
  <si>
    <t>Valores de acordo com pesquisa de preços constante do Processo nº 5502/2018.</t>
  </si>
  <si>
    <t>*Nos termos da Norma Técnica nº 007/2011 - CBMDF.</t>
  </si>
  <si>
    <t>Custo Unitário Estimado</t>
  </si>
  <si>
    <t>Total Estimado dos Materiais a serem Disponibilizados para cada Brigada</t>
  </si>
  <si>
    <t>CUSTO TOTAL MENSAL ESTIMADO DOS MATERIAIS A SEREM DISPONIBILIZADOS PARA CADA BRIGADA</t>
  </si>
  <si>
    <r>
      <rPr>
        <b/>
        <sz val="14"/>
        <color theme="1"/>
        <rFont val="Arial Narrow"/>
        <family val="2"/>
      </rPr>
      <t>Obs</t>
    </r>
    <r>
      <rPr>
        <sz val="14"/>
        <color theme="1"/>
        <rFont val="Arial Narrow"/>
        <family val="2"/>
      </rPr>
      <t>. Chefe de Brigada terá direito ao gozo do intervalo intrajornada previsto no art. 71, §1º da CLT</t>
    </r>
  </si>
  <si>
    <t xml:space="preserve"> Japona</t>
  </si>
  <si>
    <t>80.11-1/01</t>
  </si>
  <si>
    <t>Atividade de vigilância e segurança privada</t>
  </si>
  <si>
    <t>Subtotal para cálculo das rubricas referentes a: av. Prévio Indenizado, 13º e Férias</t>
  </si>
  <si>
    <t>Foi calculado um plantonista para atender o disposto no Art. 5º da Lei n.º 11.901/2009, ou seja, a escala do bombeiro civil é de 12 x 36 horas, respeitado o limite de 36 (trinta e seis) horas semanais.</t>
  </si>
  <si>
    <t>* Valor proporcionalizado para 8 (oito) plantões de 13 (treze) possíveis - o que equivale a uma pessoa física a ser gerenciada na conta vincula de acordo com a proporcionalidade indicada.</t>
  </si>
  <si>
    <t>LOTE ÚNICO</t>
  </si>
  <si>
    <r>
      <t xml:space="preserve">ITEM 2 - EQUIPE BRIGADISTAS </t>
    </r>
    <r>
      <rPr>
        <b/>
        <u/>
        <sz val="18"/>
        <rFont val="Arial Narrow"/>
        <family val="2"/>
      </rPr>
      <t>SOB DEMANDA</t>
    </r>
    <r>
      <rPr>
        <b/>
        <sz val="18"/>
        <rFont val="Arial Narrow"/>
        <family val="2"/>
      </rPr>
      <t xml:space="preserve"> (ESCON + LabTCDF)</t>
    </r>
  </si>
  <si>
    <r>
      <t xml:space="preserve">As empresas sujeitas ao regime de tributação de incidência </t>
    </r>
    <r>
      <rPr>
        <b/>
        <u/>
        <sz val="12"/>
        <rFont val="Arial Narrow"/>
        <family val="2"/>
      </rPr>
      <t>não cumulativa de PIS e Cofins</t>
    </r>
    <r>
      <rPr>
        <sz val="12"/>
        <rFont val="Arial Narrow"/>
        <family val="2"/>
      </rPr>
      <t xml:space="preserve"> deverão comprovar que as alíquotas dos referidos tributos adotados na taxa de BDI correspondem à média dos percentuais efetivos recolhidos em virtude do direito de compensação dos créditos previstos no art. 3º das Leis nºs 10.637/2002 e 10.833/2003, de forma a garantir que os preços contratados pela administração pública reflitam os benefícios concedidos pela legislação tributária. A comprovação de que trata este item poderá ser feita pelo cálculo da média dessas contribuições dos últimos 12 (doze) meses disponíveis, mediante a apresentação dos recibos de entrega de escrituração fiscal digital (EFD / SPED), ou, pelo cálculo da média dos recibos de que trata o item anterior.</t>
    </r>
  </si>
  <si>
    <r>
      <t xml:space="preserve"> No preenchimento da proposta pela licitante, favor </t>
    </r>
    <r>
      <rPr>
        <b/>
        <u/>
        <sz val="12"/>
        <rFont val="Arial Narrow"/>
        <family val="2"/>
      </rPr>
      <t>observar todo o conteúdo do presente edital e respectivos Anexos</t>
    </r>
    <r>
      <rPr>
        <sz val="12"/>
        <rFont val="Arial Narrow"/>
        <family val="2"/>
      </rPr>
      <t>.</t>
    </r>
  </si>
  <si>
    <t>Japona</t>
  </si>
  <si>
    <t>Dados retirados do Recibo
EFD - Contribuições</t>
  </si>
  <si>
    <t>Contribuição Social</t>
  </si>
  <si>
    <t>Nº</t>
  </si>
  <si>
    <t>Mês</t>
  </si>
  <si>
    <t>Tipo de Incidência</t>
  </si>
  <si>
    <t>Efetua-se cálculo Reverso para encontrar o Faturamento</t>
  </si>
  <si>
    <t>Faturamento Mensal
A</t>
  </si>
  <si>
    <t>Contribuição Apurada
B = A x 1,65% ou 
B = A x 0,65%</t>
  </si>
  <si>
    <t>Crédito Descontado
C</t>
  </si>
  <si>
    <t>Retenções e outras deduções
D</t>
  </si>
  <si>
    <t>Contribuição a Recolher
E = B - C -D</t>
  </si>
  <si>
    <t>Outras Deduções
(***)
F</t>
  </si>
  <si>
    <t>PIS - Efet. Devido
G = B - C- F</t>
  </si>
  <si>
    <t>Percentual Efetivo
H = G/A</t>
  </si>
  <si>
    <t>Contribuição Apurada
B = A x 7,60% ou
B = A x 3,00%</t>
  </si>
  <si>
    <t>COFINS - Efet. Devida
G = B - C - F</t>
  </si>
  <si>
    <t>Percentual
Efetivo
H = G / A</t>
  </si>
  <si>
    <t>Não Cumulativa</t>
  </si>
  <si>
    <t>PIS = FAT*1,65%</t>
  </si>
  <si>
    <t>FAT(A) = PIS (B)/1,65%</t>
  </si>
  <si>
    <t>COFINS = FAT*7,60%</t>
  </si>
  <si>
    <t>FAT(A) = COFINS (B)/7,60%</t>
  </si>
  <si>
    <t>Cumulativa</t>
  </si>
  <si>
    <t>PIS = FAT * 0,65%</t>
  </si>
  <si>
    <t>FAT(A) = PIS (B) / 0,65%</t>
  </si>
  <si>
    <t>COFINS = FAT*3,0%</t>
  </si>
  <si>
    <t>FAT (A) = COFINS (B)/3,0%</t>
  </si>
  <si>
    <t>Total (*)</t>
  </si>
  <si>
    <t>Média Encontrada para o PIS (**)</t>
  </si>
  <si>
    <t>Média Encontrada para a COFINS (**)</t>
  </si>
  <si>
    <t>(*)</t>
  </si>
  <si>
    <t xml:space="preserve">Cálculo Obrigatório para as empresas tributadas pelo Lucro Presumido ou Lucro Real </t>
  </si>
  <si>
    <t>(**)</t>
  </si>
  <si>
    <t>Cálculo Obrigatório para as empresas submetidas à incidência não cumulativa de PIS e COFINS</t>
  </si>
  <si>
    <t>(***)</t>
  </si>
  <si>
    <t>Caso a licitante deseje contemplar em seus cálculos a coluna de outras deduções, essa deverá apresentar além dos recibos do EFD - Contribuições,  o relatório de "Consolidação da Contribuição para o PIS e CONFINS",  emitido pelo EFD-Contribuições, para o mês de competência da dedução.</t>
  </si>
  <si>
    <t xml:space="preserve">item </t>
  </si>
  <si>
    <t>9.3.2.4</t>
  </si>
  <si>
    <t>ac tcu 2622/2013</t>
  </si>
  <si>
    <t>p.76</t>
  </si>
  <si>
    <t>Faturamento - PIS</t>
  </si>
  <si>
    <t>Retenções 
D</t>
  </si>
  <si>
    <t>Fat - COFINS</t>
  </si>
  <si>
    <t>Retenções
D</t>
  </si>
  <si>
    <t>Caso a licitante deseje contemplar em seus cálculos a coluna de outras deduções, essa deverá apresentar além dos recibos do EFD - Contribuições,  o relatório de "Consolidação da Contribuição para o PIS e COFINS",  emitido pelo EFD-Contribuições, para o mês de competência da dedução.</t>
  </si>
  <si>
    <t>Fundamento do Mecanismo</t>
  </si>
  <si>
    <t>Faturamento - COFINS</t>
  </si>
  <si>
    <t>Maior Valor Apurado para Faturamento</t>
  </si>
  <si>
    <t>Faturamento DRE</t>
  </si>
  <si>
    <t>Limite Inferior de Variação</t>
  </si>
  <si>
    <t>Limite Superior de Variação</t>
  </si>
  <si>
    <t>VERFICAÇÃO RELATIVA AO CAPÍTULO XIV e ANEXO VIII</t>
  </si>
  <si>
    <t>VERIFICAR ÍNDICES CONTÁBEIS</t>
  </si>
  <si>
    <t>PL da Empresa é Superior a 10% VEC</t>
  </si>
  <si>
    <t>Valor estimado Contratação (VEC)</t>
  </si>
  <si>
    <t>Conferência relação de compromissos</t>
  </si>
  <si>
    <t>Valor Mensal dos Contratos</t>
  </si>
  <si>
    <t>Valor do Patrimônio Líquido</t>
  </si>
  <si>
    <t>Receita Operacional Bruta</t>
  </si>
  <si>
    <t>Checks Visuais</t>
  </si>
  <si>
    <t>inciso XI do item 14.3</t>
  </si>
  <si>
    <t>item 14.7</t>
  </si>
  <si>
    <t>Valor Mensal do custo direto por Posto - 01 Funcionário (Módulos 1, 2, 3, e 4) - (R$)</t>
  </si>
  <si>
    <t>Valor Mensal do custo direto por Posto (Módulos 1, 2, 3, e 4) - 2 funcionários (R$)</t>
  </si>
  <si>
    <t>Valor mensal do custo direto do plantonista diurno -  4 Plantões de 13 possíveis (1 funcionário) - POR POSTO</t>
  </si>
  <si>
    <t>Subtotal de Postos (ITEM 1)</t>
  </si>
  <si>
    <t>Subtotal de Postos (ITEM 2)</t>
  </si>
  <si>
    <t>Subtotal de Postos a serem contratados</t>
  </si>
  <si>
    <t>,</t>
  </si>
  <si>
    <t>( * )</t>
  </si>
  <si>
    <t>Todos os Brigadistas Noturnos - Posto 1</t>
  </si>
  <si>
    <t>Todos os Brigadistas Noturnos - Posto 2</t>
  </si>
  <si>
    <t>BC</t>
  </si>
  <si>
    <t>BD</t>
  </si>
  <si>
    <t>Todos os Brigadistas Diurnos- Posto 1</t>
  </si>
  <si>
    <t>Todos os Brigadistas Diurnos - Posto 2</t>
  </si>
  <si>
    <t>CPRB - LEI 13.161 DESONERAÇÃO DA FOLHA DE PAGAMENTO</t>
  </si>
  <si>
    <t>FATURAMENTO DE SERVIÇOS</t>
  </si>
  <si>
    <t>FATURAMENTO DE VENDAS</t>
  </si>
  <si>
    <t>TOTAL</t>
  </si>
  <si>
    <t>DEDUÇÃO ICMS VENDAS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</si>
</sst>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 &quot;* #,##0.00_);_(&quot;R$ &quot;* \(#,##0.00\);_(&quot;R$ &quot;* &quot;-&quot;??_);_(@_)"/>
    <numFmt numFmtId="166" formatCode="_(&quot;R$&quot;* #,##0.00_);_(&quot;R$&quot;* \(#,##0.00\);_(&quot;R$&quot;* &quot;-&quot;??_);_(@_)"/>
    <numFmt numFmtId="167" formatCode="_(* #,##0.00_);_(* \(#,##0.00\);_(* &quot;-&quot;??_);_(@_)"/>
    <numFmt numFmtId="168" formatCode="h:mm;@"/>
    <numFmt numFmtId="169" formatCode="#,##0_ ;\-#,##0\ "/>
    <numFmt numFmtId="170" formatCode="#,##0.00_ ;\-#,##0.00\ "/>
    <numFmt numFmtId="171" formatCode="0.000%"/>
    <numFmt numFmtId="172" formatCode="_-&quot;R$&quot;\ * #,##0.000_-;\-&quot;R$&quot;\ * #,##0.000_-;_-&quot;R$&quot;\ * &quot;-&quot;??_-;_-@_-"/>
    <numFmt numFmtId="173" formatCode="0.0%"/>
    <numFmt numFmtId="174" formatCode="0.0000"/>
    <numFmt numFmtId="175" formatCode="&quot;R$&quot;\ #,##0.00"/>
    <numFmt numFmtId="176" formatCode="dd/mm/yy;@"/>
    <numFmt numFmtId="177" formatCode="[$-416]mmmm\-yy;@"/>
  </numFmts>
  <fonts count="15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6"/>
      <name val="Arial"/>
      <family val="2"/>
    </font>
    <font>
      <sz val="14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8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sz val="13"/>
      <color theme="1"/>
      <name val="Arial"/>
      <family val="2"/>
    </font>
    <font>
      <sz val="13"/>
      <name val="Arial"/>
      <family val="2"/>
    </font>
    <font>
      <b/>
      <sz val="14"/>
      <name val="Arial"/>
      <family val="2"/>
    </font>
    <font>
      <b/>
      <sz val="14"/>
      <name val="Arial Narrow"/>
      <family val="2"/>
    </font>
    <font>
      <b/>
      <sz val="12"/>
      <name val="Calibri"/>
      <family val="2"/>
    </font>
    <font>
      <sz val="11"/>
      <color theme="1"/>
      <name val="Arial"/>
      <family val="2"/>
    </font>
    <font>
      <b/>
      <sz val="14"/>
      <color theme="1"/>
      <name val="Arial Narrow"/>
      <family val="2"/>
    </font>
    <font>
      <b/>
      <sz val="20"/>
      <color theme="1"/>
      <name val="Arial Narrow"/>
      <family val="2"/>
    </font>
    <font>
      <sz val="14"/>
      <color theme="1"/>
      <name val="Arial Narrow"/>
      <family val="2"/>
    </font>
    <font>
      <sz val="14"/>
      <color theme="1"/>
      <name val="Calibri"/>
      <family val="2"/>
      <scheme val="minor"/>
    </font>
    <font>
      <sz val="14"/>
      <name val="Arial Narrow"/>
      <family val="2"/>
    </font>
    <font>
      <sz val="12"/>
      <name val="Arial Narrow"/>
      <family val="2"/>
    </font>
    <font>
      <b/>
      <sz val="13"/>
      <color theme="1"/>
      <name val="Arial"/>
      <family val="2"/>
    </font>
    <font>
      <sz val="10"/>
      <name val="Arial Narrow"/>
      <family val="2"/>
    </font>
    <font>
      <b/>
      <sz val="16"/>
      <color theme="1"/>
      <name val="Arial Narrow"/>
      <family val="2"/>
    </font>
    <font>
      <b/>
      <sz val="16"/>
      <name val="Arial Narrow"/>
      <family val="2"/>
    </font>
    <font>
      <sz val="16"/>
      <color theme="1"/>
      <name val="Arial Narrow"/>
      <family val="2"/>
    </font>
    <font>
      <sz val="16"/>
      <name val="Arial Narrow"/>
      <family val="2"/>
    </font>
    <font>
      <b/>
      <u/>
      <sz val="14"/>
      <color theme="1"/>
      <name val="Arial"/>
      <family val="2"/>
    </font>
    <font>
      <sz val="20"/>
      <color theme="1"/>
      <name val="Arial Narrow"/>
      <family val="2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Arial"/>
      <family val="2"/>
    </font>
    <font>
      <sz val="20"/>
      <color theme="1"/>
      <name val="Arial"/>
      <family val="2"/>
    </font>
    <font>
      <sz val="20"/>
      <name val="Arial Narrow"/>
      <family val="2"/>
    </font>
    <font>
      <sz val="20"/>
      <color indexed="8"/>
      <name val="Arial Narrow"/>
      <family val="2"/>
    </font>
    <font>
      <b/>
      <sz val="20"/>
      <color indexed="8"/>
      <name val="Arial Narrow"/>
      <family val="2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 Unicode MS"/>
      <family val="2"/>
    </font>
    <font>
      <sz val="10"/>
      <color theme="1"/>
      <name val="Arial Unicode MS"/>
      <family val="2"/>
    </font>
    <font>
      <b/>
      <sz val="14"/>
      <color theme="1"/>
      <name val="Arial Unicode MS"/>
      <family val="2"/>
    </font>
    <font>
      <i/>
      <u/>
      <sz val="20"/>
      <color theme="1"/>
      <name val="Arial Narrow"/>
      <family val="2"/>
    </font>
    <font>
      <i/>
      <u/>
      <sz val="20"/>
      <color indexed="8"/>
      <name val="Arial Narrow"/>
      <family val="2"/>
    </font>
    <font>
      <b/>
      <sz val="10"/>
      <color theme="1"/>
      <name val="Arial Unicode MS"/>
      <family val="2"/>
    </font>
    <font>
      <b/>
      <sz val="12"/>
      <color theme="1"/>
      <name val="Arial Narrow"/>
      <family val="2"/>
    </font>
    <font>
      <b/>
      <sz val="20"/>
      <name val="Arial Narrow"/>
      <family val="2"/>
    </font>
    <font>
      <b/>
      <sz val="10"/>
      <name val="Arial"/>
      <family val="2"/>
    </font>
    <font>
      <b/>
      <sz val="10"/>
      <name val="Times New Roman"/>
      <family val="1"/>
    </font>
    <font>
      <sz val="10"/>
      <name val="Arial Rounded MT Bold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1"/>
      <color rgb="FFFF0000"/>
      <name val="Calibri"/>
      <family val="2"/>
      <scheme val="minor"/>
    </font>
    <font>
      <b/>
      <sz val="12"/>
      <name val="Arial Narrow"/>
      <family val="2"/>
    </font>
    <font>
      <b/>
      <sz val="11"/>
      <name val="Arial Narrow"/>
      <family val="2"/>
    </font>
    <font>
      <sz val="12"/>
      <color rgb="FFFF0000"/>
      <name val="Arial Narrow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rgb="FF000000"/>
      <name val="Arial"/>
      <family val="2"/>
    </font>
    <font>
      <b/>
      <sz val="12"/>
      <color theme="1"/>
      <name val="Arial"/>
      <family val="2"/>
    </font>
    <font>
      <sz val="12"/>
      <color rgb="FF000000"/>
      <name val="Arial"/>
      <family val="2"/>
    </font>
    <font>
      <b/>
      <sz val="14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sz val="10"/>
      <color rgb="FF000000"/>
      <name val="Calibri"/>
      <family val="2"/>
    </font>
    <font>
      <sz val="10"/>
      <color indexed="8"/>
      <name val="Calibri"/>
      <family val="2"/>
      <scheme val="minor"/>
    </font>
    <font>
      <sz val="10"/>
      <color rgb="FF00000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8"/>
      <color theme="1"/>
      <name val="Calibri"/>
      <family val="2"/>
      <scheme val="minor"/>
    </font>
    <font>
      <sz val="12"/>
      <name val="Arial "/>
    </font>
    <font>
      <b/>
      <sz val="13"/>
      <color theme="1"/>
      <name val="Arial Narrow"/>
      <family val="2"/>
    </font>
    <font>
      <b/>
      <sz val="13"/>
      <name val="Arial Narrow"/>
      <family val="2"/>
    </font>
    <font>
      <i/>
      <sz val="14"/>
      <color rgb="FF00B0F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8"/>
      <color theme="1"/>
      <name val="Arial"/>
      <family val="2"/>
    </font>
    <font>
      <b/>
      <sz val="15"/>
      <color theme="1"/>
      <name val="Arial"/>
      <family val="2"/>
    </font>
    <font>
      <b/>
      <u/>
      <sz val="16"/>
      <name val="Arial Narrow"/>
      <family val="2"/>
    </font>
    <font>
      <b/>
      <sz val="7"/>
      <color rgb="FF000000"/>
      <name val="Times New Roman"/>
      <family val="1"/>
    </font>
    <font>
      <sz val="12"/>
      <color rgb="FF000000"/>
      <name val="Times New Roman"/>
      <family val="1"/>
    </font>
    <font>
      <sz val="8"/>
      <name val="Arial"/>
      <family val="2"/>
    </font>
    <font>
      <b/>
      <sz val="10"/>
      <color rgb="FF000000"/>
      <name val="Arial"/>
      <family val="2"/>
    </font>
    <font>
      <b/>
      <sz val="12"/>
      <color rgb="FF000000"/>
      <name val="Arial Narrow"/>
      <family val="2"/>
    </font>
    <font>
      <sz val="12"/>
      <color rgb="FF000000"/>
      <name val="Arial Narrow"/>
      <family val="2"/>
    </font>
    <font>
      <sz val="11"/>
      <color rgb="FF000000"/>
      <name val="Arial Narrow"/>
      <family val="2"/>
    </font>
    <font>
      <b/>
      <sz val="11"/>
      <color rgb="FF000000"/>
      <name val="Arial Narrow"/>
      <family val="2"/>
    </font>
    <font>
      <sz val="12"/>
      <name val="Times New Roman"/>
      <family val="1"/>
    </font>
    <font>
      <sz val="12"/>
      <color rgb="FF7030A0"/>
      <name val="Arial Narrow"/>
      <family val="2"/>
    </font>
    <font>
      <sz val="12"/>
      <name val="Calibri"/>
      <family val="2"/>
    </font>
    <font>
      <sz val="15"/>
      <color theme="1"/>
      <name val="Arial"/>
      <family val="2"/>
    </font>
    <font>
      <sz val="15"/>
      <color theme="1"/>
      <name val="Arial "/>
    </font>
    <font>
      <b/>
      <sz val="11"/>
      <name val="Arial "/>
    </font>
    <font>
      <b/>
      <u/>
      <sz val="12"/>
      <color rgb="FF00000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  <charset val="1"/>
    </font>
    <font>
      <b/>
      <u/>
      <sz val="12"/>
      <name val="Arial"/>
      <family val="2"/>
    </font>
    <font>
      <sz val="14"/>
      <color rgb="FFFF0000"/>
      <name val="Arial"/>
      <family val="2"/>
    </font>
    <font>
      <i/>
      <u/>
      <sz val="20"/>
      <name val="Arial Narrow"/>
      <family val="2"/>
    </font>
    <font>
      <b/>
      <sz val="14"/>
      <color rgb="FF000000"/>
      <name val="Arial"/>
      <family val="2"/>
    </font>
    <font>
      <sz val="8"/>
      <color theme="1"/>
      <name val="Arial"/>
      <family val="2"/>
    </font>
    <font>
      <b/>
      <sz val="14"/>
      <color rgb="FF7030A0"/>
      <name val="Arial"/>
      <family val="2"/>
    </font>
    <font>
      <b/>
      <sz val="10"/>
      <color rgb="FF7030A0"/>
      <name val="Arial"/>
      <family val="2"/>
    </font>
    <font>
      <sz val="20"/>
      <color rgb="FF7030A0"/>
      <name val="Arial Narrow"/>
      <family val="2"/>
    </font>
    <font>
      <b/>
      <sz val="11"/>
      <color theme="1"/>
      <name val="Arial Narrow"/>
      <family val="2"/>
    </font>
    <font>
      <b/>
      <sz val="18"/>
      <color theme="1"/>
      <name val="Arial Narrow"/>
      <family val="2"/>
    </font>
    <font>
      <sz val="12"/>
      <color theme="1"/>
      <name val="Arial Narrow"/>
      <family val="2"/>
    </font>
    <font>
      <b/>
      <sz val="14"/>
      <color rgb="FF7030A0"/>
      <name val="Arial Narrow"/>
      <family val="2"/>
    </font>
    <font>
      <b/>
      <sz val="16"/>
      <color rgb="FF7030A0"/>
      <name val="Arial Narrow"/>
      <family val="2"/>
    </font>
    <font>
      <b/>
      <sz val="24"/>
      <name val="Arial Narrow"/>
      <family val="2"/>
    </font>
    <font>
      <b/>
      <sz val="18"/>
      <name val="Arial Narrow"/>
      <family val="2"/>
    </font>
    <font>
      <sz val="18"/>
      <name val="Arial Narrow"/>
      <family val="2"/>
    </font>
    <font>
      <b/>
      <sz val="19"/>
      <name val="Arial Narrow"/>
      <family val="2"/>
    </font>
    <font>
      <sz val="19"/>
      <name val="Arial Narrow"/>
      <family val="2"/>
    </font>
    <font>
      <b/>
      <u/>
      <sz val="18"/>
      <name val="Arial Narrow"/>
      <family val="2"/>
    </font>
    <font>
      <b/>
      <i/>
      <sz val="14"/>
      <name val="Arial Narrow"/>
      <family val="2"/>
    </font>
    <font>
      <sz val="14"/>
      <color rgb="FF7030A0"/>
      <name val="Arial Narrow"/>
      <family val="2"/>
    </font>
    <font>
      <b/>
      <sz val="15"/>
      <color theme="1"/>
      <name val="Arial Narrow"/>
      <family val="2"/>
    </font>
    <font>
      <b/>
      <u/>
      <sz val="12"/>
      <name val="Arial Narrow"/>
      <family val="2"/>
    </font>
    <font>
      <sz val="12"/>
      <color rgb="FF7030A0"/>
      <name val="Arial"/>
      <family val="2"/>
    </font>
    <font>
      <b/>
      <i/>
      <u/>
      <sz val="14"/>
      <color theme="1"/>
      <name val="Arial Narrow"/>
      <family val="2"/>
    </font>
    <font>
      <b/>
      <sz val="14"/>
      <color rgb="FFFF0000"/>
      <name val="Arial Narrow"/>
      <family val="2"/>
    </font>
    <font>
      <sz val="14"/>
      <color theme="0"/>
      <name val="Arial Narrow"/>
      <family val="2"/>
    </font>
    <font>
      <b/>
      <sz val="10"/>
      <name val="Arial Narrow"/>
      <family val="2"/>
    </font>
    <font>
      <i/>
      <sz val="16"/>
      <name val="Arial Narrow"/>
      <family val="2"/>
    </font>
    <font>
      <sz val="18"/>
      <color theme="1"/>
      <name val="Arial Narrow"/>
      <family val="2"/>
    </font>
    <font>
      <b/>
      <sz val="19"/>
      <color theme="1"/>
      <name val="Arial Narrow"/>
      <family val="2"/>
    </font>
    <font>
      <sz val="10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indexed="64"/>
      </patternFill>
    </fill>
  </fills>
  <borders count="59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 style="thin">
        <color indexed="64"/>
      </right>
      <top/>
      <bottom/>
      <diagonal style="thin">
        <color indexed="64"/>
      </diagonal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mediumDashed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/>
      <top style="mediumDashed">
        <color indexed="64"/>
      </top>
      <bottom style="thin">
        <color indexed="64"/>
      </bottom>
      <diagonal/>
    </border>
    <border>
      <left/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thin">
        <color indexed="64"/>
      </right>
      <top/>
      <bottom style="thin">
        <color auto="1"/>
      </bottom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Dashed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Dashed">
        <color indexed="64"/>
      </bottom>
      <diagonal/>
    </border>
    <border>
      <left style="medium">
        <color indexed="64"/>
      </left>
      <right style="mediumDashed">
        <color indexed="64"/>
      </right>
      <top style="thin">
        <color indexed="64"/>
      </top>
      <bottom style="mediumDashed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</borders>
  <cellStyleXfs count="72">
    <xf numFmtId="0" fontId="0" fillId="0" borderId="0"/>
    <xf numFmtId="0" fontId="18" fillId="0" borderId="0"/>
    <xf numFmtId="0" fontId="15" fillId="0" borderId="0"/>
    <xf numFmtId="9" fontId="15" fillId="0" borderId="0" applyFill="0" applyBorder="0" applyAlignment="0" applyProtection="0"/>
    <xf numFmtId="0" fontId="14" fillId="0" borderId="0"/>
    <xf numFmtId="166" fontId="15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167" fontId="15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" fillId="0" borderId="0"/>
    <xf numFmtId="0" fontId="12" fillId="0" borderId="0"/>
    <xf numFmtId="0" fontId="12" fillId="0" borderId="0"/>
    <xf numFmtId="43" fontId="15" fillId="0" borderId="0" applyFont="0" applyFill="0" applyBorder="0" applyAlignment="0" applyProtection="0"/>
    <xf numFmtId="0" fontId="11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4" fontId="15" fillId="0" borderId="0" applyFont="0" applyFill="0" applyBorder="0" applyAlignment="0" applyProtection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10" fillId="0" borderId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4" fontId="15" fillId="0" borderId="0" applyFont="0" applyFill="0" applyBorder="0" applyAlignment="0" applyProtection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44" fontId="10" fillId="0" borderId="0" applyFont="0" applyFill="0" applyBorder="0" applyAlignment="0" applyProtection="0"/>
    <xf numFmtId="0" fontId="8" fillId="0" borderId="0"/>
    <xf numFmtId="0" fontId="7" fillId="0" borderId="0"/>
    <xf numFmtId="0" fontId="6" fillId="0" borderId="0"/>
    <xf numFmtId="44" fontId="6" fillId="0" borderId="0" applyFont="0" applyFill="0" applyBorder="0" applyAlignment="0" applyProtection="0"/>
    <xf numFmtId="44" fontId="72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0" fontId="104" fillId="0" borderId="0">
      <alignment vertical="center"/>
    </xf>
    <xf numFmtId="0" fontId="104" fillId="0" borderId="0">
      <alignment vertical="center"/>
    </xf>
    <xf numFmtId="9" fontId="110" fillId="0" borderId="0" applyFont="0" applyFill="0" applyBorder="0" applyAlignment="0" applyProtection="0"/>
    <xf numFmtId="0" fontId="3" fillId="0" borderId="0"/>
    <xf numFmtId="167" fontId="110" fillId="0" borderId="0" applyFont="0" applyFill="0" applyBorder="0" applyAlignment="0" applyProtection="0"/>
    <xf numFmtId="165" fontId="110" fillId="0" borderId="0" applyFont="0" applyFill="0" applyBorder="0" applyAlignment="0" applyProtection="0"/>
    <xf numFmtId="9" fontId="110" fillId="0" borderId="0" applyFont="0" applyFill="0" applyBorder="0" applyAlignment="0" applyProtection="0"/>
    <xf numFmtId="0" fontId="119" fillId="0" borderId="0"/>
    <xf numFmtId="0" fontId="2" fillId="0" borderId="0"/>
    <xf numFmtId="0" fontId="1" fillId="0" borderId="0"/>
    <xf numFmtId="0" fontId="1" fillId="0" borderId="0"/>
    <xf numFmtId="0" fontId="1" fillId="0" borderId="0"/>
    <xf numFmtId="43" fontId="151" fillId="0" borderId="0" applyFont="0" applyFill="0" applyBorder="0" applyAlignment="0" applyProtection="0"/>
  </cellStyleXfs>
  <cellXfs count="1375">
    <xf numFmtId="0" fontId="0" fillId="0" borderId="0" xfId="0"/>
    <xf numFmtId="0" fontId="18" fillId="0" borderId="0" xfId="1"/>
    <xf numFmtId="0" fontId="17" fillId="0" borderId="0" xfId="0" applyFont="1" applyAlignment="1">
      <alignment horizontal="center"/>
    </xf>
    <xf numFmtId="0" fontId="17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center" vertical="center"/>
    </xf>
    <xf numFmtId="0" fontId="22" fillId="0" borderId="0" xfId="1" applyFont="1" applyAlignment="1">
      <alignment horizontal="center" vertical="center"/>
    </xf>
    <xf numFmtId="0" fontId="22" fillId="0" borderId="7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2" fillId="0" borderId="7" xfId="1" applyFont="1" applyFill="1" applyBorder="1" applyAlignment="1">
      <alignment horizontal="center" vertical="center"/>
    </xf>
    <xf numFmtId="0" fontId="22" fillId="16" borderId="8" xfId="1" applyFont="1" applyFill="1" applyBorder="1" applyAlignment="1">
      <alignment horizontal="center" vertical="center"/>
    </xf>
    <xf numFmtId="0" fontId="22" fillId="0" borderId="9" xfId="1" applyFont="1" applyBorder="1" applyAlignment="1">
      <alignment horizontal="center" vertical="center"/>
    </xf>
    <xf numFmtId="0" fontId="22" fillId="0" borderId="6" xfId="1" applyFont="1" applyBorder="1" applyAlignment="1">
      <alignment horizontal="center" vertical="center"/>
    </xf>
    <xf numFmtId="0" fontId="22" fillId="16" borderId="12" xfId="1" applyFont="1" applyFill="1" applyBorder="1" applyAlignment="1">
      <alignment horizontal="center" vertical="center"/>
    </xf>
    <xf numFmtId="168" fontId="31" fillId="0" borderId="7" xfId="1" applyNumberFormat="1" applyFont="1" applyBorder="1" applyAlignment="1">
      <alignment horizontal="center" vertical="center"/>
    </xf>
    <xf numFmtId="0" fontId="21" fillId="0" borderId="7" xfId="1" applyFont="1" applyFill="1" applyBorder="1" applyAlignment="1">
      <alignment horizontal="center" vertical="center"/>
    </xf>
    <xf numFmtId="1" fontId="40" fillId="0" borderId="7" xfId="2" applyNumberFormat="1" applyFont="1" applyBorder="1" applyAlignment="1">
      <alignment horizontal="center" vertical="center"/>
    </xf>
    <xf numFmtId="0" fontId="21" fillId="20" borderId="7" xfId="1" applyFont="1" applyFill="1" applyBorder="1" applyAlignment="1">
      <alignment horizontal="center" vertical="center"/>
    </xf>
    <xf numFmtId="44" fontId="22" fillId="0" borderId="0" xfId="1" applyNumberFormat="1" applyFont="1" applyAlignment="1">
      <alignment horizontal="center" vertical="center"/>
    </xf>
    <xf numFmtId="0" fontId="22" fillId="0" borderId="5" xfId="1" applyFont="1" applyBorder="1" applyAlignment="1">
      <alignment horizontal="center" vertical="center"/>
    </xf>
    <xf numFmtId="44" fontId="22" fillId="0" borderId="7" xfId="1" applyNumberFormat="1" applyFont="1" applyBorder="1" applyAlignment="1">
      <alignment horizontal="center" vertical="center"/>
    </xf>
    <xf numFmtId="168" fontId="31" fillId="23" borderId="7" xfId="1" applyNumberFormat="1" applyFont="1" applyFill="1" applyBorder="1" applyAlignment="1">
      <alignment horizontal="center" vertical="center"/>
    </xf>
    <xf numFmtId="0" fontId="22" fillId="3" borderId="7" xfId="1" applyFont="1" applyFill="1" applyBorder="1" applyAlignment="1">
      <alignment horizontal="center" vertical="center" wrapText="1"/>
    </xf>
    <xf numFmtId="0" fontId="21" fillId="14" borderId="7" xfId="1" applyFont="1" applyFill="1" applyBorder="1" applyAlignment="1">
      <alignment horizontal="center" vertical="center"/>
    </xf>
    <xf numFmtId="44" fontId="21" fillId="14" borderId="7" xfId="1" applyNumberFormat="1" applyFont="1" applyFill="1" applyBorder="1" applyAlignment="1">
      <alignment horizontal="center" vertical="center"/>
    </xf>
    <xf numFmtId="0" fontId="22" fillId="25" borderId="7" xfId="1" applyFont="1" applyFill="1" applyBorder="1" applyAlignment="1">
      <alignment horizontal="center" vertical="center"/>
    </xf>
    <xf numFmtId="0" fontId="22" fillId="23" borderId="7" xfId="1" applyFont="1" applyFill="1" applyBorder="1" applyAlignment="1">
      <alignment horizontal="center" vertical="center"/>
    </xf>
    <xf numFmtId="0" fontId="41" fillId="3" borderId="6" xfId="1" applyFont="1" applyFill="1" applyBorder="1" applyAlignment="1">
      <alignment horizontal="center" vertical="center" wrapText="1"/>
    </xf>
    <xf numFmtId="169" fontId="41" fillId="0" borderId="7" xfId="1" applyNumberFormat="1" applyFont="1" applyBorder="1" applyAlignment="1">
      <alignment horizontal="center" vertical="center"/>
    </xf>
    <xf numFmtId="0" fontId="50" fillId="0" borderId="7" xfId="1" applyFont="1" applyBorder="1" applyAlignment="1">
      <alignment horizontal="center" vertical="center"/>
    </xf>
    <xf numFmtId="0" fontId="31" fillId="0" borderId="7" xfId="16" applyFont="1" applyBorder="1" applyAlignment="1">
      <alignment horizontal="center" vertical="center"/>
    </xf>
    <xf numFmtId="44" fontId="31" fillId="0" borderId="7" xfId="16" applyNumberFormat="1" applyFont="1" applyBorder="1" applyAlignment="1">
      <alignment horizontal="center" vertical="center"/>
    </xf>
    <xf numFmtId="0" fontId="29" fillId="24" borderId="7" xfId="16" applyFont="1" applyFill="1" applyBorder="1" applyAlignment="1">
      <alignment horizontal="center" vertical="center"/>
    </xf>
    <xf numFmtId="44" fontId="29" fillId="24" borderId="7" xfId="16" applyNumberFormat="1" applyFont="1" applyFill="1" applyBorder="1" applyAlignment="1">
      <alignment horizontal="center" vertical="center"/>
    </xf>
    <xf numFmtId="0" fontId="29" fillId="24" borderId="7" xfId="16" applyFont="1" applyFill="1" applyBorder="1" applyAlignment="1">
      <alignment horizontal="center" vertical="center" wrapText="1"/>
    </xf>
    <xf numFmtId="0" fontId="29" fillId="24" borderId="6" xfId="16" applyFont="1" applyFill="1" applyBorder="1" applyAlignment="1">
      <alignment horizontal="center" vertical="center" wrapText="1"/>
    </xf>
    <xf numFmtId="0" fontId="34" fillId="0" borderId="0" xfId="2" applyFont="1" applyAlignment="1">
      <alignment horizontal="center" vertical="center"/>
    </xf>
    <xf numFmtId="0" fontId="36" fillId="0" borderId="0" xfId="2" applyFont="1"/>
    <xf numFmtId="0" fontId="40" fillId="0" borderId="0" xfId="2" applyFont="1"/>
    <xf numFmtId="0" fontId="40" fillId="0" borderId="0" xfId="2" applyFont="1" applyAlignment="1">
      <alignment horizontal="center" vertical="center"/>
    </xf>
    <xf numFmtId="0" fontId="9" fillId="0" borderId="0" xfId="1" applyFont="1"/>
    <xf numFmtId="170" fontId="31" fillId="0" borderId="7" xfId="16" applyNumberFormat="1" applyFont="1" applyBorder="1" applyAlignment="1">
      <alignment horizontal="center" vertical="center"/>
    </xf>
    <xf numFmtId="168" fontId="31" fillId="26" borderId="7" xfId="1" applyNumberFormat="1" applyFont="1" applyFill="1" applyBorder="1" applyAlignment="1">
      <alignment horizontal="center" vertical="center"/>
    </xf>
    <xf numFmtId="0" fontId="26" fillId="0" borderId="0" xfId="2" applyFont="1" applyFill="1" applyBorder="1" applyAlignment="1">
      <alignment horizontal="center"/>
    </xf>
    <xf numFmtId="0" fontId="33" fillId="0" borderId="0" xfId="2" applyFont="1" applyFill="1" applyBorder="1" applyAlignment="1">
      <alignment horizontal="center"/>
    </xf>
    <xf numFmtId="49" fontId="33" fillId="0" borderId="0" xfId="2" applyNumberFormat="1" applyFont="1" applyFill="1" applyBorder="1" applyAlignment="1">
      <alignment horizontal="center"/>
    </xf>
    <xf numFmtId="49" fontId="26" fillId="0" borderId="0" xfId="2" applyNumberFormat="1" applyFont="1" applyFill="1" applyBorder="1" applyAlignment="1"/>
    <xf numFmtId="0" fontId="29" fillId="0" borderId="0" xfId="1" applyFont="1" applyFill="1" applyBorder="1" applyAlignment="1"/>
    <xf numFmtId="2" fontId="29" fillId="0" borderId="0" xfId="1" applyNumberFormat="1" applyFont="1" applyFill="1" applyBorder="1" applyAlignment="1">
      <alignment horizontal="center"/>
    </xf>
    <xf numFmtId="0" fontId="8" fillId="0" borderId="0" xfId="52"/>
    <xf numFmtId="0" fontId="22" fillId="0" borderId="0" xfId="52" applyFont="1" applyAlignment="1">
      <alignment horizontal="center" vertical="center"/>
    </xf>
    <xf numFmtId="0" fontId="22" fillId="3" borderId="7" xfId="52" applyFont="1" applyFill="1" applyBorder="1" applyAlignment="1">
      <alignment horizontal="center" vertical="center" wrapText="1"/>
    </xf>
    <xf numFmtId="0" fontId="41" fillId="3" borderId="6" xfId="52" applyFont="1" applyFill="1" applyBorder="1" applyAlignment="1">
      <alignment horizontal="center" vertical="center" wrapText="1"/>
    </xf>
    <xf numFmtId="0" fontId="22" fillId="0" borderId="7" xfId="52" applyFont="1" applyBorder="1" applyAlignment="1">
      <alignment horizontal="center" vertical="center"/>
    </xf>
    <xf numFmtId="44" fontId="22" fillId="0" borderId="7" xfId="52" applyNumberFormat="1" applyFont="1" applyBorder="1" applyAlignment="1">
      <alignment horizontal="center" vertical="center"/>
    </xf>
    <xf numFmtId="0" fontId="21" fillId="0" borderId="7" xfId="52" applyFont="1" applyBorder="1" applyAlignment="1">
      <alignment horizontal="center" vertical="center"/>
    </xf>
    <xf numFmtId="0" fontId="22" fillId="0" borderId="6" xfId="52" applyFont="1" applyBorder="1" applyAlignment="1">
      <alignment horizontal="center" vertical="center"/>
    </xf>
    <xf numFmtId="0" fontId="21" fillId="0" borderId="7" xfId="52" applyFont="1" applyFill="1" applyBorder="1" applyAlignment="1">
      <alignment horizontal="center" vertical="center"/>
    </xf>
    <xf numFmtId="0" fontId="22" fillId="16" borderId="5" xfId="52" applyFont="1" applyFill="1" applyBorder="1" applyAlignment="1">
      <alignment horizontal="center" vertical="center"/>
    </xf>
    <xf numFmtId="0" fontId="21" fillId="14" borderId="7" xfId="52" applyFont="1" applyFill="1" applyBorder="1" applyAlignment="1">
      <alignment horizontal="center" vertical="center"/>
    </xf>
    <xf numFmtId="44" fontId="21" fillId="14" borderId="7" xfId="52" applyNumberFormat="1" applyFont="1" applyFill="1" applyBorder="1" applyAlignment="1">
      <alignment horizontal="center" vertical="center"/>
    </xf>
    <xf numFmtId="0" fontId="22" fillId="22" borderId="7" xfId="52" applyFont="1" applyFill="1" applyBorder="1" applyAlignment="1">
      <alignment horizontal="center" vertical="center"/>
    </xf>
    <xf numFmtId="0" fontId="22" fillId="19" borderId="8" xfId="52" applyFont="1" applyFill="1" applyBorder="1" applyAlignment="1">
      <alignment horizontal="center" vertical="center"/>
    </xf>
    <xf numFmtId="0" fontId="22" fillId="0" borderId="5" xfId="52" applyFont="1" applyBorder="1" applyAlignment="1">
      <alignment horizontal="center" vertical="center"/>
    </xf>
    <xf numFmtId="169" fontId="41" fillId="0" borderId="7" xfId="52" applyNumberFormat="1" applyFont="1" applyBorder="1" applyAlignment="1">
      <alignment horizontal="center" vertical="center"/>
    </xf>
    <xf numFmtId="0" fontId="22" fillId="0" borderId="9" xfId="52" applyFont="1" applyBorder="1" applyAlignment="1">
      <alignment horizontal="center" vertical="center"/>
    </xf>
    <xf numFmtId="0" fontId="50" fillId="0" borderId="7" xfId="52" applyFont="1" applyBorder="1" applyAlignment="1">
      <alignment horizontal="center" vertical="center"/>
    </xf>
    <xf numFmtId="0" fontId="22" fillId="0" borderId="7" xfId="52" applyFont="1" applyFill="1" applyBorder="1" applyAlignment="1">
      <alignment horizontal="center" vertical="center"/>
    </xf>
    <xf numFmtId="0" fontId="22" fillId="15" borderId="8" xfId="52" applyFont="1" applyFill="1" applyBorder="1" applyAlignment="1">
      <alignment horizontal="center" vertical="center"/>
    </xf>
    <xf numFmtId="0" fontId="22" fillId="15" borderId="12" xfId="52" applyFont="1" applyFill="1" applyBorder="1" applyAlignment="1">
      <alignment horizontal="center" vertical="center"/>
    </xf>
    <xf numFmtId="0" fontId="22" fillId="16" borderId="8" xfId="52" applyFont="1" applyFill="1" applyBorder="1" applyAlignment="1">
      <alignment horizontal="center" vertical="center"/>
    </xf>
    <xf numFmtId="0" fontId="22" fillId="16" borderId="12" xfId="52" applyFont="1" applyFill="1" applyBorder="1" applyAlignment="1">
      <alignment horizontal="center" vertical="center"/>
    </xf>
    <xf numFmtId="0" fontId="22" fillId="18" borderId="8" xfId="52" applyFont="1" applyFill="1" applyBorder="1" applyAlignment="1">
      <alignment horizontal="center" vertical="center"/>
    </xf>
    <xf numFmtId="0" fontId="22" fillId="18" borderId="12" xfId="52" applyFont="1" applyFill="1" applyBorder="1" applyAlignment="1">
      <alignment horizontal="center" vertical="center"/>
    </xf>
    <xf numFmtId="0" fontId="22" fillId="0" borderId="7" xfId="52" applyFont="1" applyBorder="1" applyAlignment="1">
      <alignment horizontal="center" vertical="center" wrapText="1"/>
    </xf>
    <xf numFmtId="0" fontId="22" fillId="16" borderId="7" xfId="52" applyFont="1" applyFill="1" applyBorder="1" applyAlignment="1">
      <alignment horizontal="center" vertical="center"/>
    </xf>
    <xf numFmtId="0" fontId="22" fillId="14" borderId="7" xfId="52" applyFont="1" applyFill="1" applyBorder="1" applyAlignment="1">
      <alignment horizontal="center" vertical="center"/>
    </xf>
    <xf numFmtId="0" fontId="22" fillId="19" borderId="7" xfId="52" applyFont="1" applyFill="1" applyBorder="1" applyAlignment="1">
      <alignment horizontal="center" vertical="center"/>
    </xf>
    <xf numFmtId="0" fontId="22" fillId="15" borderId="7" xfId="52" applyFont="1" applyFill="1" applyBorder="1" applyAlignment="1">
      <alignment horizontal="center" vertical="center"/>
    </xf>
    <xf numFmtId="0" fontId="42" fillId="0" borderId="0" xfId="53" applyFont="1" applyAlignment="1">
      <alignment horizontal="center" vertical="center" wrapText="1"/>
    </xf>
    <xf numFmtId="0" fontId="42" fillId="0" borderId="0" xfId="53" applyFont="1" applyAlignment="1">
      <alignment horizontal="left" vertical="center" wrapText="1"/>
    </xf>
    <xf numFmtId="10" fontId="42" fillId="0" borderId="0" xfId="53" applyNumberFormat="1" applyFont="1" applyAlignment="1">
      <alignment horizontal="center" vertical="center" wrapText="1"/>
    </xf>
    <xf numFmtId="40" fontId="42" fillId="0" borderId="0" xfId="53" applyNumberFormat="1" applyFont="1" applyAlignment="1">
      <alignment horizontal="center" vertical="center" wrapText="1"/>
    </xf>
    <xf numFmtId="4" fontId="53" fillId="0" borderId="0" xfId="53" applyNumberFormat="1" applyFont="1"/>
    <xf numFmtId="0" fontId="7" fillId="0" borderId="0" xfId="53"/>
    <xf numFmtId="4" fontId="54" fillId="0" borderId="0" xfId="53" applyNumberFormat="1" applyFont="1" applyAlignment="1">
      <alignment wrapText="1"/>
    </xf>
    <xf numFmtId="0" fontId="43" fillId="2" borderId="7" xfId="53" applyFont="1" applyFill="1" applyBorder="1" applyAlignment="1">
      <alignment horizontal="center" vertical="center"/>
    </xf>
    <xf numFmtId="0" fontId="44" fillId="0" borderId="0" xfId="53" applyFont="1"/>
    <xf numFmtId="0" fontId="44" fillId="2" borderId="7" xfId="53" applyFont="1" applyFill="1" applyBorder="1" applyAlignment="1">
      <alignment horizontal="center"/>
    </xf>
    <xf numFmtId="4" fontId="54" fillId="0" borderId="0" xfId="53" applyNumberFormat="1" applyFont="1" applyFill="1" applyAlignment="1">
      <alignment wrapText="1"/>
    </xf>
    <xf numFmtId="4" fontId="55" fillId="0" borderId="0" xfId="53" applyNumberFormat="1" applyFont="1" applyFill="1" applyAlignment="1">
      <alignment horizontal="center" vertical="center" wrapText="1"/>
    </xf>
    <xf numFmtId="2" fontId="45" fillId="24" borderId="7" xfId="53" applyNumberFormat="1" applyFont="1" applyFill="1" applyBorder="1" applyAlignment="1">
      <alignment horizontal="center" vertical="center"/>
    </xf>
    <xf numFmtId="0" fontId="46" fillId="0" borderId="7" xfId="53" applyFont="1" applyBorder="1" applyAlignment="1">
      <alignment horizontal="center" vertical="center" wrapText="1" shrinkToFit="1"/>
    </xf>
    <xf numFmtId="4" fontId="58" fillId="0" borderId="0" xfId="53" applyNumberFormat="1" applyFont="1" applyAlignment="1">
      <alignment horizontal="center" vertical="center" wrapText="1"/>
    </xf>
    <xf numFmtId="0" fontId="59" fillId="0" borderId="0" xfId="53" applyFont="1" applyAlignment="1">
      <alignment horizontal="center" vertical="center"/>
    </xf>
    <xf numFmtId="0" fontId="7" fillId="0" borderId="0" xfId="53" applyFont="1" applyFill="1"/>
    <xf numFmtId="0" fontId="39" fillId="0" borderId="0" xfId="53" applyFont="1" applyAlignment="1">
      <alignment vertical="center" wrapText="1"/>
    </xf>
    <xf numFmtId="0" fontId="62" fillId="0" borderId="32" xfId="0" applyFont="1" applyBorder="1" applyAlignment="1">
      <alignment wrapText="1"/>
    </xf>
    <xf numFmtId="0" fontId="0" fillId="0" borderId="7" xfId="0" applyBorder="1"/>
    <xf numFmtId="0" fontId="15" fillId="0" borderId="7" xfId="0" applyFont="1" applyBorder="1"/>
    <xf numFmtId="0" fontId="15" fillId="0" borderId="13" xfId="0" applyFont="1" applyBorder="1"/>
    <xf numFmtId="0" fontId="15" fillId="0" borderId="7" xfId="0" applyFont="1" applyBorder="1" applyAlignment="1">
      <alignment horizontal="center"/>
    </xf>
    <xf numFmtId="0" fontId="61" fillId="0" borderId="7" xfId="0" applyFont="1" applyBorder="1"/>
    <xf numFmtId="0" fontId="15" fillId="6" borderId="7" xfId="0" applyFont="1" applyFill="1" applyBorder="1"/>
    <xf numFmtId="0" fontId="15" fillId="27" borderId="0" xfId="0" applyFont="1" applyFill="1" applyBorder="1"/>
    <xf numFmtId="0" fontId="63" fillId="28" borderId="7" xfId="0" applyFont="1" applyFill="1" applyBorder="1"/>
    <xf numFmtId="0" fontId="22" fillId="27" borderId="0" xfId="1" applyFont="1" applyFill="1" applyAlignment="1">
      <alignment horizontal="center" vertical="center"/>
    </xf>
    <xf numFmtId="0" fontId="22" fillId="27" borderId="7" xfId="52" applyFont="1" applyFill="1" applyBorder="1" applyAlignment="1">
      <alignment horizontal="center" vertical="center" wrapText="1"/>
    </xf>
    <xf numFmtId="0" fontId="33" fillId="0" borderId="0" xfId="2" applyFont="1"/>
    <xf numFmtId="0" fontId="15" fillId="0" borderId="0" xfId="2"/>
    <xf numFmtId="0" fontId="68" fillId="5" borderId="7" xfId="2" applyFont="1" applyFill="1" applyBorder="1" applyAlignment="1">
      <alignment horizontal="center" vertical="center"/>
    </xf>
    <xf numFmtId="0" fontId="68" fillId="5" borderId="7" xfId="2" applyFont="1" applyFill="1" applyBorder="1" applyAlignment="1">
      <alignment horizontal="center" vertical="center" wrapText="1"/>
    </xf>
    <xf numFmtId="0" fontId="68" fillId="15" borderId="7" xfId="2" applyFont="1" applyFill="1" applyBorder="1" applyAlignment="1">
      <alignment horizontal="center" vertical="center" wrapText="1"/>
    </xf>
    <xf numFmtId="0" fontId="67" fillId="0" borderId="7" xfId="2" applyFont="1" applyBorder="1" applyAlignment="1">
      <alignment horizontal="center" vertical="center" wrapText="1"/>
    </xf>
    <xf numFmtId="44" fontId="67" fillId="22" borderId="7" xfId="2" applyNumberFormat="1" applyFont="1" applyFill="1" applyBorder="1" applyAlignment="1">
      <alignment horizontal="center" vertical="center"/>
    </xf>
    <xf numFmtId="44" fontId="34" fillId="0" borderId="7" xfId="2" applyNumberFormat="1" applyFont="1" applyFill="1" applyBorder="1" applyAlignment="1">
      <alignment horizontal="center" vertical="center"/>
    </xf>
    <xf numFmtId="44" fontId="34" fillId="0" borderId="7" xfId="2" applyNumberFormat="1" applyFont="1" applyBorder="1" applyAlignment="1">
      <alignment horizontal="center" vertical="center"/>
    </xf>
    <xf numFmtId="0" fontId="6" fillId="0" borderId="0" xfId="54"/>
    <xf numFmtId="44" fontId="0" fillId="0" borderId="0" xfId="55" applyFont="1"/>
    <xf numFmtId="0" fontId="6" fillId="27" borderId="0" xfId="54" applyFill="1"/>
    <xf numFmtId="0" fontId="6" fillId="30" borderId="0" xfId="54" applyFill="1"/>
    <xf numFmtId="0" fontId="66" fillId="27" borderId="0" xfId="54" applyFont="1" applyFill="1"/>
    <xf numFmtId="0" fontId="66" fillId="30" borderId="0" xfId="54" applyFont="1" applyFill="1"/>
    <xf numFmtId="0" fontId="6" fillId="31" borderId="0" xfId="54" applyFill="1"/>
    <xf numFmtId="0" fontId="6" fillId="0" borderId="0" xfId="54" applyFill="1"/>
    <xf numFmtId="0" fontId="66" fillId="0" borderId="0" xfId="54" applyFont="1" applyFill="1"/>
    <xf numFmtId="0" fontId="0" fillId="2" borderId="7" xfId="0" applyFill="1" applyBorder="1"/>
    <xf numFmtId="0" fontId="30" fillId="12" borderId="7" xfId="53" applyFont="1" applyFill="1" applyBorder="1" applyAlignment="1">
      <alignment vertical="center" wrapText="1"/>
    </xf>
    <xf numFmtId="0" fontId="42" fillId="10" borderId="7" xfId="53" applyFont="1" applyFill="1" applyBorder="1" applyAlignment="1">
      <alignment horizontal="center" vertical="center" wrapText="1"/>
    </xf>
    <xf numFmtId="0" fontId="42" fillId="10" borderId="7" xfId="53" applyFont="1" applyFill="1" applyBorder="1" applyAlignment="1">
      <alignment horizontal="left" vertical="center" wrapText="1"/>
    </xf>
    <xf numFmtId="0" fontId="42" fillId="11" borderId="7" xfId="53" applyFont="1" applyFill="1" applyBorder="1" applyAlignment="1">
      <alignment vertical="center" wrapText="1"/>
    </xf>
    <xf numFmtId="0" fontId="4" fillId="0" borderId="0" xfId="57"/>
    <xf numFmtId="49" fontId="4" fillId="0" borderId="0" xfId="57" applyNumberFormat="1"/>
    <xf numFmtId="0" fontId="4" fillId="0" borderId="0" xfId="57" applyAlignment="1">
      <alignment horizontal="center"/>
    </xf>
    <xf numFmtId="0" fontId="79" fillId="27" borderId="0" xfId="57" applyFont="1" applyFill="1" applyAlignment="1">
      <alignment horizontal="left"/>
    </xf>
    <xf numFmtId="49" fontId="79" fillId="27" borderId="0" xfId="57" applyNumberFormat="1" applyFont="1" applyFill="1" applyAlignment="1">
      <alignment horizontal="center"/>
    </xf>
    <xf numFmtId="44" fontId="79" fillId="27" borderId="0" xfId="58" applyFont="1" applyFill="1" applyAlignment="1">
      <alignment horizontal="left"/>
    </xf>
    <xf numFmtId="0" fontId="80" fillId="0" borderId="0" xfId="57" applyFont="1"/>
    <xf numFmtId="0" fontId="32" fillId="0" borderId="0" xfId="57" applyFont="1"/>
    <xf numFmtId="0" fontId="81" fillId="27" borderId="0" xfId="57" applyFont="1" applyFill="1"/>
    <xf numFmtId="0" fontId="82" fillId="19" borderId="0" xfId="57" applyFont="1" applyFill="1" applyBorder="1" applyAlignment="1">
      <alignment horizontal="center"/>
    </xf>
    <xf numFmtId="0" fontId="83" fillId="27" borderId="7" xfId="57" applyFont="1" applyFill="1" applyBorder="1" applyAlignment="1">
      <alignment horizontal="center" vertical="center" wrapText="1"/>
    </xf>
    <xf numFmtId="49" fontId="83" fillId="27" borderId="7" xfId="57" applyNumberFormat="1" applyFont="1" applyFill="1" applyBorder="1" applyAlignment="1">
      <alignment horizontal="center" vertical="center" wrapText="1"/>
    </xf>
    <xf numFmtId="0" fontId="51" fillId="0" borderId="7" xfId="57" applyFont="1" applyBorder="1" applyAlignment="1">
      <alignment horizontal="center"/>
    </xf>
    <xf numFmtId="44" fontId="83" fillId="27" borderId="7" xfId="58" applyFont="1" applyFill="1" applyBorder="1" applyAlignment="1">
      <alignment horizontal="center" vertical="center" wrapText="1"/>
    </xf>
    <xf numFmtId="0" fontId="79" fillId="27" borderId="7" xfId="57" applyFont="1" applyFill="1" applyBorder="1" applyAlignment="1">
      <alignment horizontal="left"/>
    </xf>
    <xf numFmtId="49" fontId="79" fillId="27" borderId="7" xfId="57" applyNumberFormat="1" applyFont="1" applyFill="1" applyBorder="1" applyAlignment="1">
      <alignment horizontal="center" vertical="center"/>
    </xf>
    <xf numFmtId="0" fontId="4" fillId="0" borderId="7" xfId="57" applyFill="1" applyBorder="1"/>
    <xf numFmtId="0" fontId="4" fillId="0" borderId="7" xfId="57" applyBorder="1" applyAlignment="1">
      <alignment horizontal="center"/>
    </xf>
    <xf numFmtId="0" fontId="85" fillId="27" borderId="7" xfId="57" applyFont="1" applyFill="1" applyBorder="1" applyAlignment="1">
      <alignment horizontal="left" vertical="center"/>
    </xf>
    <xf numFmtId="0" fontId="85" fillId="27" borderId="7" xfId="57" applyNumberFormat="1" applyFont="1" applyFill="1" applyBorder="1" applyAlignment="1">
      <alignment horizontal="left" vertical="center"/>
    </xf>
    <xf numFmtId="0" fontId="4" fillId="0" borderId="7" xfId="57" applyBorder="1"/>
    <xf numFmtId="44" fontId="79" fillId="27" borderId="7" xfId="58" applyFont="1" applyFill="1" applyBorder="1" applyAlignment="1">
      <alignment horizontal="left"/>
    </xf>
    <xf numFmtId="0" fontId="4" fillId="0" borderId="7" xfId="57" applyFont="1" applyBorder="1"/>
    <xf numFmtId="49" fontId="79" fillId="27" borderId="7" xfId="57" applyNumberFormat="1" applyFont="1" applyFill="1" applyBorder="1" applyAlignment="1">
      <alignment horizontal="center"/>
    </xf>
    <xf numFmtId="0" fontId="79" fillId="27" borderId="15" xfId="57" applyFont="1" applyFill="1" applyBorder="1" applyAlignment="1">
      <alignment horizontal="left"/>
    </xf>
    <xf numFmtId="49" fontId="79" fillId="27" borderId="15" xfId="57" applyNumberFormat="1" applyFont="1" applyFill="1" applyBorder="1" applyAlignment="1">
      <alignment horizontal="center"/>
    </xf>
    <xf numFmtId="0" fontId="85" fillId="27" borderId="15" xfId="57" applyFont="1" applyFill="1" applyBorder="1" applyAlignment="1">
      <alignment horizontal="left" vertical="center"/>
    </xf>
    <xf numFmtId="0" fontId="85" fillId="27" borderId="15" xfId="57" applyNumberFormat="1" applyFont="1" applyFill="1" applyBorder="1" applyAlignment="1">
      <alignment horizontal="left" vertical="center"/>
    </xf>
    <xf numFmtId="49" fontId="79" fillId="27" borderId="15" xfId="57" applyNumberFormat="1" applyFont="1" applyFill="1" applyBorder="1" applyAlignment="1">
      <alignment horizontal="left" vertical="center"/>
    </xf>
    <xf numFmtId="0" fontId="79" fillId="27" borderId="15" xfId="57" applyNumberFormat="1" applyFont="1" applyFill="1" applyBorder="1" applyAlignment="1">
      <alignment horizontal="left" vertical="center"/>
    </xf>
    <xf numFmtId="0" fontId="4" fillId="0" borderId="22" xfId="57" applyBorder="1"/>
    <xf numFmtId="49" fontId="85" fillId="27" borderId="7" xfId="57" applyNumberFormat="1" applyFont="1" applyFill="1" applyBorder="1" applyAlignment="1">
      <alignment horizontal="center" vertical="center"/>
    </xf>
    <xf numFmtId="49" fontId="79" fillId="27" borderId="7" xfId="57" applyNumberFormat="1" applyFont="1" applyFill="1" applyBorder="1" applyAlignment="1">
      <alignment horizontal="left" vertical="center"/>
    </xf>
    <xf numFmtId="0" fontId="79" fillId="27" borderId="7" xfId="57" applyNumberFormat="1" applyFont="1" applyFill="1" applyBorder="1" applyAlignment="1">
      <alignment horizontal="left" vertical="center"/>
    </xf>
    <xf numFmtId="0" fontId="86" fillId="32" borderId="22" xfId="57" applyFont="1" applyFill="1" applyBorder="1"/>
    <xf numFmtId="0" fontId="85" fillId="27" borderId="7" xfId="57" applyFont="1" applyFill="1" applyBorder="1" applyAlignment="1">
      <alignment horizontal="left"/>
    </xf>
    <xf numFmtId="44" fontId="85" fillId="27" borderId="7" xfId="58" applyFont="1" applyFill="1" applyBorder="1" applyAlignment="1">
      <alignment horizontal="left"/>
    </xf>
    <xf numFmtId="0" fontId="4" fillId="0" borderId="7" xfId="57" applyFont="1" applyBorder="1" applyAlignment="1">
      <alignment horizontal="center"/>
    </xf>
    <xf numFmtId="49" fontId="85" fillId="27" borderId="7" xfId="57" applyNumberFormat="1" applyFont="1" applyFill="1" applyBorder="1" applyAlignment="1">
      <alignment horizontal="left" vertical="center"/>
    </xf>
    <xf numFmtId="0" fontId="4" fillId="27" borderId="0" xfId="57" applyFill="1"/>
    <xf numFmtId="49" fontId="79" fillId="0" borderId="7" xfId="57" applyNumberFormat="1" applyFont="1" applyFill="1" applyBorder="1" applyAlignment="1">
      <alignment horizontal="center" vertical="center"/>
    </xf>
    <xf numFmtId="0" fontId="86" fillId="32" borderId="7" xfId="57" applyFont="1" applyFill="1" applyBorder="1"/>
    <xf numFmtId="0" fontId="87" fillId="32" borderId="7" xfId="57" applyFont="1" applyFill="1" applyBorder="1" applyAlignment="1">
      <alignment horizontal="left"/>
    </xf>
    <xf numFmtId="0" fontId="4" fillId="0" borderId="0" xfId="57" applyFont="1"/>
    <xf numFmtId="1" fontId="85" fillId="0" borderId="22" xfId="57" applyNumberFormat="1" applyFont="1" applyBorder="1" applyAlignment="1">
      <alignment horizontal="left"/>
    </xf>
    <xf numFmtId="49" fontId="85" fillId="27" borderId="7" xfId="57" applyNumberFormat="1" applyFont="1" applyFill="1" applyBorder="1" applyAlignment="1">
      <alignment horizontal="center"/>
    </xf>
    <xf numFmtId="0" fontId="4" fillId="27" borderId="7" xfId="57" applyFont="1" applyFill="1" applyBorder="1"/>
    <xf numFmtId="0" fontId="4" fillId="27" borderId="7" xfId="57" applyFont="1" applyFill="1" applyBorder="1" applyAlignment="1">
      <alignment horizontal="center"/>
    </xf>
    <xf numFmtId="0" fontId="4" fillId="27" borderId="22" xfId="57" applyFont="1" applyFill="1" applyBorder="1"/>
    <xf numFmtId="0" fontId="4" fillId="27" borderId="7" xfId="57" applyFill="1" applyBorder="1"/>
    <xf numFmtId="0" fontId="4" fillId="27" borderId="7" xfId="57" applyFill="1" applyBorder="1" applyAlignment="1">
      <alignment horizontal="center"/>
    </xf>
    <xf numFmtId="49" fontId="85" fillId="0" borderId="7" xfId="57" applyNumberFormat="1" applyFont="1" applyFill="1" applyBorder="1" applyAlignment="1">
      <alignment horizontal="center" vertical="center"/>
    </xf>
    <xf numFmtId="44" fontId="88" fillId="27" borderId="7" xfId="58" applyFont="1" applyFill="1" applyBorder="1" applyAlignment="1">
      <alignment horizontal="left"/>
    </xf>
    <xf numFmtId="49" fontId="79" fillId="27" borderId="7" xfId="57" applyNumberFormat="1" applyFont="1" applyFill="1" applyBorder="1" applyAlignment="1">
      <alignment horizontal="center" vertical="top"/>
    </xf>
    <xf numFmtId="0" fontId="79" fillId="27" borderId="7" xfId="57" applyFont="1" applyFill="1" applyBorder="1" applyAlignment="1"/>
    <xf numFmtId="0" fontId="79" fillId="0" borderId="7" xfId="57" applyFont="1" applyFill="1" applyBorder="1" applyAlignment="1">
      <alignment horizontal="left"/>
    </xf>
    <xf numFmtId="0" fontId="85" fillId="0" borderId="7" xfId="57" applyNumberFormat="1" applyFont="1" applyBorder="1" applyAlignment="1">
      <alignment horizontal="left" vertical="center" wrapText="1"/>
    </xf>
    <xf numFmtId="0" fontId="4" fillId="0" borderId="7" xfId="57" applyFill="1" applyBorder="1" applyAlignment="1">
      <alignment horizontal="center" wrapText="1"/>
    </xf>
    <xf numFmtId="0" fontId="4" fillId="0" borderId="7" xfId="57" applyBorder="1" applyAlignment="1">
      <alignment wrapText="1"/>
    </xf>
    <xf numFmtId="0" fontId="85" fillId="27" borderId="7" xfId="57" applyFont="1" applyFill="1" applyBorder="1" applyAlignment="1">
      <alignment horizontal="left" wrapText="1"/>
    </xf>
    <xf numFmtId="0" fontId="79" fillId="27" borderId="0" xfId="57" applyFont="1" applyFill="1" applyAlignment="1">
      <alignment wrapText="1"/>
    </xf>
    <xf numFmtId="49" fontId="85" fillId="0" borderId="7" xfId="57" applyNumberFormat="1" applyFont="1" applyBorder="1" applyAlignment="1">
      <alignment horizontal="center" vertical="center" wrapText="1"/>
    </xf>
    <xf numFmtId="0" fontId="85" fillId="27" borderId="7" xfId="57" applyNumberFormat="1" applyFont="1" applyFill="1" applyBorder="1" applyAlignment="1">
      <alignment horizontal="left" vertical="center" wrapText="1"/>
    </xf>
    <xf numFmtId="0" fontId="79" fillId="27" borderId="13" xfId="57" applyFont="1" applyFill="1" applyBorder="1" applyAlignment="1">
      <alignment horizontal="left"/>
    </xf>
    <xf numFmtId="49" fontId="85" fillId="0" borderId="13" xfId="57" applyNumberFormat="1" applyFont="1" applyBorder="1" applyAlignment="1">
      <alignment horizontal="center" vertical="center" wrapText="1"/>
    </xf>
    <xf numFmtId="0" fontId="85" fillId="0" borderId="13" xfId="57" applyNumberFormat="1" applyFont="1" applyBorder="1" applyAlignment="1">
      <alignment horizontal="left" vertical="center" wrapText="1"/>
    </xf>
    <xf numFmtId="49" fontId="79" fillId="27" borderId="13" xfId="57" applyNumberFormat="1" applyFont="1" applyFill="1" applyBorder="1" applyAlignment="1">
      <alignment horizontal="center"/>
    </xf>
    <xf numFmtId="0" fontId="4" fillId="0" borderId="13" xfId="57" applyBorder="1"/>
    <xf numFmtId="0" fontId="4" fillId="0" borderId="13" xfId="57" applyBorder="1" applyAlignment="1">
      <alignment horizontal="center"/>
    </xf>
    <xf numFmtId="0" fontId="79" fillId="27" borderId="14" xfId="57" applyFont="1" applyFill="1" applyBorder="1" applyAlignment="1">
      <alignment horizontal="left"/>
    </xf>
    <xf numFmtId="49" fontId="85" fillId="0" borderId="14" xfId="57" applyNumberFormat="1" applyFont="1" applyBorder="1" applyAlignment="1">
      <alignment horizontal="center" vertical="center" wrapText="1"/>
    </xf>
    <xf numFmtId="0" fontId="4" fillId="0" borderId="14" xfId="57" applyBorder="1"/>
    <xf numFmtId="0" fontId="4" fillId="0" borderId="15" xfId="57" applyBorder="1" applyAlignment="1">
      <alignment horizontal="center"/>
    </xf>
    <xf numFmtId="0" fontId="4" fillId="27" borderId="7" xfId="57" applyFill="1" applyBorder="1" applyAlignment="1">
      <alignment wrapText="1"/>
    </xf>
    <xf numFmtId="0" fontId="4" fillId="0" borderId="26" xfId="57" applyBorder="1"/>
    <xf numFmtId="10" fontId="42" fillId="8" borderId="7" xfId="53" applyNumberFormat="1" applyFont="1" applyFill="1" applyBorder="1" applyAlignment="1">
      <alignment horizontal="center" vertical="center" wrapText="1"/>
    </xf>
    <xf numFmtId="44" fontId="7" fillId="0" borderId="0" xfId="53" applyNumberFormat="1"/>
    <xf numFmtId="0" fontId="51" fillId="0" borderId="0" xfId="53" applyFont="1"/>
    <xf numFmtId="0" fontId="67" fillId="0" borderId="0" xfId="2" applyFont="1" applyFill="1" applyBorder="1" applyAlignment="1">
      <alignment horizontal="center" vertical="center" wrapText="1"/>
    </xf>
    <xf numFmtId="0" fontId="0" fillId="16" borderId="7" xfId="0" applyFill="1" applyBorder="1"/>
    <xf numFmtId="0" fontId="30" fillId="8" borderId="7" xfId="56" applyNumberFormat="1" applyFont="1" applyFill="1" applyBorder="1" applyAlignment="1">
      <alignment horizontal="center" vertical="center" wrapText="1"/>
    </xf>
    <xf numFmtId="2" fontId="45" fillId="24" borderId="15" xfId="53" applyNumberFormat="1" applyFont="1" applyFill="1" applyBorder="1" applyAlignment="1">
      <alignment horizontal="center" vertical="center"/>
    </xf>
    <xf numFmtId="44" fontId="0" fillId="0" borderId="0" xfId="56" applyFont="1"/>
    <xf numFmtId="44" fontId="7" fillId="0" borderId="0" xfId="56" applyFont="1"/>
    <xf numFmtId="0" fontId="21" fillId="0" borderId="7" xfId="52" applyFont="1" applyBorder="1" applyAlignment="1">
      <alignment horizontal="center" vertical="center"/>
    </xf>
    <xf numFmtId="0" fontId="38" fillId="34" borderId="7" xfId="12" applyFont="1" applyFill="1" applyBorder="1" applyAlignment="1">
      <alignment horizontal="center" vertical="center" wrapText="1"/>
    </xf>
    <xf numFmtId="0" fontId="37" fillId="7" borderId="7" xfId="12" applyFont="1" applyFill="1" applyBorder="1" applyAlignment="1">
      <alignment horizontal="center" vertical="center" wrapText="1"/>
    </xf>
    <xf numFmtId="0" fontId="37" fillId="3" borderId="7" xfId="12" applyFont="1" applyFill="1" applyBorder="1" applyAlignment="1">
      <alignment horizontal="center" vertical="center" wrapText="1"/>
    </xf>
    <xf numFmtId="0" fontId="38" fillId="25" borderId="7" xfId="2" applyFont="1" applyFill="1" applyBorder="1" applyAlignment="1">
      <alignment horizontal="center" vertical="center"/>
    </xf>
    <xf numFmtId="0" fontId="38" fillId="18" borderId="7" xfId="2" applyFont="1" applyFill="1" applyBorder="1" applyAlignment="1">
      <alignment horizontal="center" vertical="center"/>
    </xf>
    <xf numFmtId="0" fontId="37" fillId="28" borderId="7" xfId="12" applyFont="1" applyFill="1" applyBorder="1" applyAlignment="1">
      <alignment horizontal="center" vertical="center" wrapText="1"/>
    </xf>
    <xf numFmtId="40" fontId="37" fillId="0" borderId="7" xfId="56" applyNumberFormat="1" applyFont="1" applyFill="1" applyBorder="1" applyAlignment="1">
      <alignment horizontal="center" vertical="center" wrapText="1"/>
    </xf>
    <xf numFmtId="40" fontId="37" fillId="0" borderId="7" xfId="12" applyNumberFormat="1" applyFont="1" applyFill="1" applyBorder="1" applyAlignment="1">
      <alignment horizontal="center" vertical="center" wrapText="1"/>
    </xf>
    <xf numFmtId="40" fontId="38" fillId="0" borderId="7" xfId="2" applyNumberFormat="1" applyFont="1" applyBorder="1" applyAlignment="1">
      <alignment horizontal="center" vertical="center"/>
    </xf>
    <xf numFmtId="0" fontId="39" fillId="10" borderId="7" xfId="12" applyFont="1" applyFill="1" applyBorder="1" applyAlignment="1">
      <alignment horizontal="center" vertical="center" wrapText="1"/>
    </xf>
    <xf numFmtId="0" fontId="39" fillId="10" borderId="7" xfId="48" applyFont="1" applyFill="1" applyBorder="1" applyAlignment="1">
      <alignment horizontal="justify" vertical="center" wrapText="1"/>
    </xf>
    <xf numFmtId="10" fontId="39" fillId="10" borderId="7" xfId="12" applyNumberFormat="1" applyFont="1" applyFill="1" applyBorder="1" applyAlignment="1">
      <alignment horizontal="center" vertical="center" wrapText="1"/>
    </xf>
    <xf numFmtId="0" fontId="39" fillId="10" borderId="7" xfId="56" applyNumberFormat="1" applyFont="1" applyFill="1" applyBorder="1" applyAlignment="1">
      <alignment horizontal="center" vertical="center" wrapText="1"/>
    </xf>
    <xf numFmtId="44" fontId="40" fillId="0" borderId="7" xfId="56" applyFont="1" applyBorder="1" applyAlignment="1">
      <alignment horizontal="center" vertical="center"/>
    </xf>
    <xf numFmtId="0" fontId="39" fillId="0" borderId="7" xfId="12" applyNumberFormat="1" applyFont="1" applyFill="1" applyBorder="1" applyAlignment="1">
      <alignment horizontal="center" vertical="center" wrapText="1"/>
    </xf>
    <xf numFmtId="10" fontId="38" fillId="27" borderId="7" xfId="12" applyNumberFormat="1" applyFont="1" applyFill="1" applyBorder="1" applyAlignment="1">
      <alignment horizontal="center" vertical="center" wrapText="1"/>
    </xf>
    <xf numFmtId="10" fontId="37" fillId="12" borderId="7" xfId="12" applyNumberFormat="1" applyFont="1" applyFill="1" applyBorder="1" applyAlignment="1">
      <alignment horizontal="center" vertical="center" wrapText="1"/>
    </xf>
    <xf numFmtId="40" fontId="39" fillId="0" borderId="7" xfId="12" applyNumberFormat="1" applyFont="1" applyFill="1" applyBorder="1" applyAlignment="1">
      <alignment horizontal="center" vertical="center" wrapText="1"/>
    </xf>
    <xf numFmtId="1" fontId="38" fillId="27" borderId="7" xfId="12" applyNumberFormat="1" applyFont="1" applyFill="1" applyBorder="1" applyAlignment="1">
      <alignment horizontal="center" vertical="center" wrapText="1"/>
    </xf>
    <xf numFmtId="1" fontId="39" fillId="0" borderId="7" xfId="12" applyNumberFormat="1" applyFont="1" applyFill="1" applyBorder="1" applyAlignment="1">
      <alignment horizontal="center" vertical="center" wrapText="1"/>
    </xf>
    <xf numFmtId="44" fontId="40" fillId="0" borderId="7" xfId="56" applyFont="1" applyBorder="1" applyAlignment="1">
      <alignment horizontal="center"/>
    </xf>
    <xf numFmtId="44" fontId="40" fillId="0" borderId="7" xfId="56" applyFont="1" applyBorder="1"/>
    <xf numFmtId="44" fontId="38" fillId="20" borderId="7" xfId="2" applyNumberFormat="1" applyFont="1" applyFill="1" applyBorder="1" applyAlignment="1">
      <alignment vertical="center"/>
    </xf>
    <xf numFmtId="0" fontId="21" fillId="0" borderId="0" xfId="1" applyFont="1" applyFill="1" applyAlignment="1">
      <alignment horizontal="center" vertical="center"/>
    </xf>
    <xf numFmtId="0" fontId="21" fillId="0" borderId="6" xfId="52" applyFont="1" applyBorder="1" applyAlignment="1">
      <alignment horizontal="center" vertical="center"/>
    </xf>
    <xf numFmtId="0" fontId="21" fillId="8" borderId="7" xfId="1" applyFont="1" applyFill="1" applyBorder="1" applyAlignment="1">
      <alignment horizontal="center" vertical="center"/>
    </xf>
    <xf numFmtId="0" fontId="21" fillId="4" borderId="7" xfId="1" applyFont="1" applyFill="1" applyBorder="1" applyAlignment="1">
      <alignment horizontal="center" vertical="center"/>
    </xf>
    <xf numFmtId="0" fontId="22" fillId="0" borderId="8" xfId="1" applyFont="1" applyBorder="1" applyAlignment="1">
      <alignment horizontal="center" vertical="center"/>
    </xf>
    <xf numFmtId="0" fontId="42" fillId="0" borderId="7" xfId="53" applyFont="1" applyBorder="1" applyAlignment="1">
      <alignment horizontal="left" vertical="center" wrapText="1"/>
    </xf>
    <xf numFmtId="10" fontId="30" fillId="8" borderId="7" xfId="53" applyNumberFormat="1" applyFont="1" applyFill="1" applyBorder="1" applyAlignment="1">
      <alignment horizontal="right" vertical="center" wrapText="1"/>
    </xf>
    <xf numFmtId="0" fontId="90" fillId="2" borderId="7" xfId="2" applyFont="1" applyFill="1" applyBorder="1" applyAlignment="1">
      <alignment horizontal="center" vertical="center" wrapText="1"/>
    </xf>
    <xf numFmtId="0" fontId="7" fillId="0" borderId="0" xfId="53" applyBorder="1"/>
    <xf numFmtId="0" fontId="30" fillId="14" borderId="7" xfId="53" applyFont="1" applyFill="1" applyBorder="1" applyAlignment="1">
      <alignment horizontal="center" vertical="center" wrapText="1"/>
    </xf>
    <xf numFmtId="10" fontId="30" fillId="14" borderId="7" xfId="53" applyNumberFormat="1" applyFont="1" applyFill="1" applyBorder="1" applyAlignment="1">
      <alignment horizontal="center" vertical="center" wrapText="1"/>
    </xf>
    <xf numFmtId="40" fontId="30" fillId="14" borderId="7" xfId="53" applyNumberFormat="1" applyFont="1" applyFill="1" applyBorder="1" applyAlignment="1">
      <alignment horizontal="center" vertical="center" wrapText="1"/>
    </xf>
    <xf numFmtId="0" fontId="44" fillId="12" borderId="7" xfId="53" applyFont="1" applyFill="1" applyBorder="1" applyAlignment="1">
      <alignment vertical="center" wrapText="1"/>
    </xf>
    <xf numFmtId="0" fontId="42" fillId="0" borderId="7" xfId="53" applyFont="1" applyBorder="1" applyAlignment="1">
      <alignment horizontal="center" vertical="center" wrapText="1"/>
    </xf>
    <xf numFmtId="10" fontId="42" fillId="0" borderId="7" xfId="53" applyNumberFormat="1" applyFont="1" applyBorder="1" applyAlignment="1">
      <alignment horizontal="center" vertical="center" wrapText="1"/>
    </xf>
    <xf numFmtId="40" fontId="42" fillId="0" borderId="7" xfId="53" applyNumberFormat="1" applyFont="1" applyBorder="1" applyAlignment="1">
      <alignment horizontal="center" vertical="center" wrapText="1"/>
    </xf>
    <xf numFmtId="40" fontId="42" fillId="0" borderId="7" xfId="53" applyNumberFormat="1" applyFont="1" applyFill="1" applyBorder="1" applyAlignment="1">
      <alignment horizontal="center" vertical="center" wrapText="1"/>
    </xf>
    <xf numFmtId="10" fontId="42" fillId="0" borderId="7" xfId="53" applyNumberFormat="1" applyFont="1" applyFill="1" applyBorder="1" applyAlignment="1">
      <alignment horizontal="center" vertical="center" wrapText="1"/>
    </xf>
    <xf numFmtId="0" fontId="42" fillId="0" borderId="7" xfId="53" applyFont="1" applyFill="1" applyBorder="1" applyAlignment="1">
      <alignment horizontal="left" vertical="center" wrapText="1"/>
    </xf>
    <xf numFmtId="10" fontId="30" fillId="8" borderId="7" xfId="53" applyNumberFormat="1" applyFont="1" applyFill="1" applyBorder="1" applyAlignment="1">
      <alignment horizontal="center" vertical="center" wrapText="1"/>
    </xf>
    <xf numFmtId="40" fontId="30" fillId="8" borderId="7" xfId="53" applyNumberFormat="1" applyFont="1" applyFill="1" applyBorder="1" applyAlignment="1">
      <alignment horizontal="center" vertical="center" wrapText="1"/>
    </xf>
    <xf numFmtId="10" fontId="42" fillId="10" borderId="7" xfId="53" applyNumberFormat="1" applyFont="1" applyFill="1" applyBorder="1" applyAlignment="1">
      <alignment horizontal="center" vertical="center" wrapText="1"/>
    </xf>
    <xf numFmtId="40" fontId="42" fillId="10" borderId="7" xfId="53" applyNumberFormat="1" applyFont="1" applyFill="1" applyBorder="1" applyAlignment="1">
      <alignment horizontal="center" vertical="center" wrapText="1"/>
    </xf>
    <xf numFmtId="0" fontId="47" fillId="0" borderId="7" xfId="2" applyFont="1" applyFill="1" applyBorder="1" applyAlignment="1">
      <alignment horizontal="left"/>
    </xf>
    <xf numFmtId="0" fontId="47" fillId="0" borderId="7" xfId="2" applyFont="1" applyBorder="1" applyAlignment="1">
      <alignment horizontal="left"/>
    </xf>
    <xf numFmtId="0" fontId="7" fillId="12" borderId="7" xfId="53" applyFill="1" applyBorder="1" applyAlignment="1">
      <alignment vertical="center" wrapText="1"/>
    </xf>
    <xf numFmtId="10" fontId="47" fillId="10" borderId="7" xfId="53" applyNumberFormat="1" applyFont="1" applyFill="1" applyBorder="1" applyAlignment="1">
      <alignment horizontal="center" vertical="center" wrapText="1"/>
    </xf>
    <xf numFmtId="10" fontId="47" fillId="0" borderId="7" xfId="53" applyNumberFormat="1" applyFont="1" applyFill="1" applyBorder="1" applyAlignment="1">
      <alignment horizontal="center" vertical="center" wrapText="1"/>
    </xf>
    <xf numFmtId="0" fontId="42" fillId="8" borderId="7" xfId="53" applyFont="1" applyFill="1" applyBorder="1" applyAlignment="1">
      <alignment vertical="center" wrapText="1"/>
    </xf>
    <xf numFmtId="0" fontId="42" fillId="8" borderId="7" xfId="53" applyFont="1" applyFill="1" applyBorder="1" applyAlignment="1">
      <alignment horizontal="right" vertical="center" wrapText="1"/>
    </xf>
    <xf numFmtId="40" fontId="42" fillId="8" borderId="7" xfId="53" applyNumberFormat="1" applyFont="1" applyFill="1" applyBorder="1" applyAlignment="1">
      <alignment horizontal="center" vertical="center" wrapText="1"/>
    </xf>
    <xf numFmtId="0" fontId="42" fillId="12" borderId="7" xfId="53" applyFont="1" applyFill="1" applyBorder="1" applyAlignment="1">
      <alignment vertical="center" wrapText="1"/>
    </xf>
    <xf numFmtId="0" fontId="42" fillId="0" borderId="7" xfId="53" applyFont="1" applyFill="1" applyBorder="1" applyAlignment="1">
      <alignment horizontal="center" vertical="center" wrapText="1"/>
    </xf>
    <xf numFmtId="0" fontId="47" fillId="8" borderId="7" xfId="53" applyFont="1" applyFill="1" applyBorder="1" applyAlignment="1">
      <alignment vertical="center" wrapText="1"/>
    </xf>
    <xf numFmtId="0" fontId="47" fillId="8" borderId="7" xfId="53" applyFont="1" applyFill="1" applyBorder="1" applyAlignment="1">
      <alignment horizontal="right" vertical="center" wrapText="1"/>
    </xf>
    <xf numFmtId="10" fontId="30" fillId="16" borderId="7" xfId="15" applyNumberFormat="1" applyFont="1" applyFill="1" applyBorder="1" applyAlignment="1">
      <alignment horizontal="center" vertical="center" wrapText="1"/>
    </xf>
    <xf numFmtId="40" fontId="60" fillId="16" borderId="7" xfId="15" applyNumberFormat="1" applyFont="1" applyFill="1" applyBorder="1" applyAlignment="1">
      <alignment horizontal="center" vertical="center" wrapText="1"/>
    </xf>
    <xf numFmtId="40" fontId="30" fillId="15" borderId="7" xfId="1" applyNumberFormat="1" applyFont="1" applyFill="1" applyBorder="1" applyAlignment="1">
      <alignment horizontal="center" vertical="center" wrapText="1"/>
    </xf>
    <xf numFmtId="0" fontId="47" fillId="0" borderId="7" xfId="56" applyNumberFormat="1" applyFont="1" applyFill="1" applyBorder="1" applyAlignment="1">
      <alignment horizontal="center" vertical="center" wrapText="1"/>
    </xf>
    <xf numFmtId="0" fontId="30" fillId="10" borderId="7" xfId="53" applyFont="1" applyFill="1" applyBorder="1" applyAlignment="1">
      <alignment horizontal="left" vertical="center" wrapText="1"/>
    </xf>
    <xf numFmtId="10" fontId="30" fillId="18" borderId="7" xfId="15" applyNumberFormat="1" applyFont="1" applyFill="1" applyBorder="1" applyAlignment="1">
      <alignment horizontal="center" vertical="center" wrapText="1"/>
    </xf>
    <xf numFmtId="40" fontId="60" fillId="18" borderId="7" xfId="15" applyNumberFormat="1" applyFont="1" applyFill="1" applyBorder="1" applyAlignment="1">
      <alignment horizontal="center" vertical="center" wrapText="1"/>
    </xf>
    <xf numFmtId="0" fontId="7" fillId="0" borderId="7" xfId="53" applyBorder="1"/>
    <xf numFmtId="0" fontId="42" fillId="10" borderId="7" xfId="53" applyNumberFormat="1" applyFont="1" applyFill="1" applyBorder="1" applyAlignment="1">
      <alignment horizontal="center" vertical="center" wrapText="1"/>
    </xf>
    <xf numFmtId="0" fontId="0" fillId="27" borderId="0" xfId="0" applyFill="1"/>
    <xf numFmtId="0" fontId="37" fillId="6" borderId="7" xfId="12" applyFont="1" applyFill="1" applyBorder="1" applyAlignment="1">
      <alignment horizontal="center" vertical="center" wrapText="1"/>
    </xf>
    <xf numFmtId="0" fontId="18" fillId="27" borderId="0" xfId="1" applyFill="1"/>
    <xf numFmtId="0" fontId="0" fillId="0" borderId="0" xfId="0" applyFill="1"/>
    <xf numFmtId="0" fontId="104" fillId="0" borderId="0" xfId="59" applyNumberFormat="1" applyFont="1" applyFill="1" applyBorder="1" applyAlignment="1">
      <alignment vertical="center"/>
    </xf>
    <xf numFmtId="2" fontId="34" fillId="0" borderId="0" xfId="59" applyNumberFormat="1" applyFont="1" applyFill="1" applyBorder="1" applyAlignment="1">
      <alignment vertical="center"/>
    </xf>
    <xf numFmtId="0" fontId="69" fillId="0" borderId="0" xfId="59" applyNumberFormat="1" applyFont="1" applyFill="1" applyBorder="1" applyAlignment="1">
      <alignment vertical="center"/>
    </xf>
    <xf numFmtId="10" fontId="34" fillId="0" borderId="0" xfId="59" applyNumberFormat="1" applyFont="1" applyFill="1" applyBorder="1" applyAlignment="1">
      <alignment vertical="center"/>
    </xf>
    <xf numFmtId="0" fontId="34" fillId="0" borderId="0" xfId="61" applyNumberFormat="1" applyFont="1" applyFill="1" applyBorder="1" applyAlignment="1">
      <alignment vertical="center"/>
    </xf>
    <xf numFmtId="0" fontId="34" fillId="0" borderId="0" xfId="64" applyNumberFormat="1" applyFont="1" applyFill="1" applyBorder="1" applyAlignment="1">
      <alignment vertical="center"/>
    </xf>
    <xf numFmtId="0" fontId="34" fillId="0" borderId="0" xfId="59" applyNumberFormat="1" applyFont="1" applyFill="1" applyBorder="1" applyAlignment="1">
      <alignment vertical="center" shrinkToFit="1"/>
    </xf>
    <xf numFmtId="0" fontId="34" fillId="0" borderId="0" xfId="59" applyNumberFormat="1" applyFont="1" applyFill="1" applyBorder="1" applyAlignment="1">
      <alignment horizontal="left" vertical="center" shrinkToFit="1"/>
    </xf>
    <xf numFmtId="0" fontId="34" fillId="0" borderId="0" xfId="59" applyNumberFormat="1" applyFont="1" applyFill="1" applyBorder="1" applyAlignment="1">
      <alignment horizontal="center" vertical="center" shrinkToFit="1"/>
    </xf>
    <xf numFmtId="44" fontId="16" fillId="0" borderId="0" xfId="56" applyFont="1" applyAlignment="1">
      <alignment horizontal="center"/>
    </xf>
    <xf numFmtId="44" fontId="34" fillId="0" borderId="0" xfId="56" applyFont="1" applyAlignment="1">
      <alignment horizontal="center" vertical="center"/>
    </xf>
    <xf numFmtId="44" fontId="16" fillId="0" borderId="0" xfId="56" applyFont="1" applyAlignment="1">
      <alignment horizontal="center" vertical="center"/>
    </xf>
    <xf numFmtId="44" fontId="17" fillId="0" borderId="0" xfId="56" applyFont="1" applyAlignment="1">
      <alignment horizontal="center"/>
    </xf>
    <xf numFmtId="0" fontId="20" fillId="22" borderId="13" xfId="0" applyFont="1" applyFill="1" applyBorder="1"/>
    <xf numFmtId="0" fontId="100" fillId="0" borderId="7" xfId="53" applyFont="1" applyFill="1" applyBorder="1" applyAlignment="1">
      <alignment horizontal="center" vertical="center" wrapText="1"/>
    </xf>
    <xf numFmtId="0" fontId="20" fillId="27" borderId="0" xfId="0" applyFont="1" applyFill="1"/>
    <xf numFmtId="0" fontId="40" fillId="27" borderId="0" xfId="2" applyFont="1" applyFill="1"/>
    <xf numFmtId="0" fontId="40" fillId="27" borderId="0" xfId="2" applyFont="1" applyFill="1" applyAlignment="1">
      <alignment horizontal="center" vertical="center"/>
    </xf>
    <xf numFmtId="0" fontId="22" fillId="27" borderId="0" xfId="52" applyFont="1" applyFill="1" applyAlignment="1">
      <alignment horizontal="center" vertical="center"/>
    </xf>
    <xf numFmtId="0" fontId="8" fillId="27" borderId="0" xfId="52" applyFill="1"/>
    <xf numFmtId="0" fontId="22" fillId="27" borderId="0" xfId="52" applyFont="1" applyFill="1" applyBorder="1" applyAlignment="1">
      <alignment horizontal="center" vertical="center"/>
    </xf>
    <xf numFmtId="0" fontId="35" fillId="27" borderId="0" xfId="52" applyFont="1" applyFill="1" applyBorder="1" applyAlignment="1">
      <alignment horizontal="left" vertical="center" wrapText="1"/>
    </xf>
    <xf numFmtId="9" fontId="21" fillId="27" borderId="0" xfId="52" applyNumberFormat="1" applyFont="1" applyFill="1" applyBorder="1" applyAlignment="1">
      <alignment horizontal="center" vertical="center"/>
    </xf>
    <xf numFmtId="9" fontId="21" fillId="27" borderId="0" xfId="49" applyFont="1" applyFill="1" applyBorder="1" applyAlignment="1">
      <alignment horizontal="center" vertical="center"/>
    </xf>
    <xf numFmtId="0" fontId="23" fillId="27" borderId="0" xfId="52" applyFont="1" applyFill="1" applyAlignment="1">
      <alignment vertical="center" wrapText="1"/>
    </xf>
    <xf numFmtId="0" fontId="24" fillId="27" borderId="0" xfId="2" applyFont="1" applyFill="1" applyAlignment="1">
      <alignment vertical="center" wrapText="1"/>
    </xf>
    <xf numFmtId="0" fontId="21" fillId="27" borderId="0" xfId="52" applyFont="1" applyFill="1" applyBorder="1" applyAlignment="1">
      <alignment horizontal="center" vertical="center"/>
    </xf>
    <xf numFmtId="0" fontId="21" fillId="0" borderId="13" xfId="52" applyFont="1" applyBorder="1" applyAlignment="1">
      <alignment horizontal="center" vertical="center"/>
    </xf>
    <xf numFmtId="44" fontId="21" fillId="27" borderId="0" xfId="52" applyNumberFormat="1" applyFont="1" applyFill="1" applyBorder="1" applyAlignment="1">
      <alignment horizontal="center" vertical="center"/>
    </xf>
    <xf numFmtId="0" fontId="30" fillId="27" borderId="0" xfId="52" applyFont="1" applyFill="1" applyBorder="1" applyAlignment="1">
      <alignment horizontal="center" vertical="center" textRotation="90"/>
    </xf>
    <xf numFmtId="0" fontId="35" fillId="27" borderId="0" xfId="52" applyFont="1" applyFill="1" applyBorder="1" applyAlignment="1">
      <alignment horizontal="center" vertical="center" wrapText="1"/>
    </xf>
    <xf numFmtId="0" fontId="22" fillId="27" borderId="26" xfId="52" applyFont="1" applyFill="1" applyBorder="1" applyAlignment="1">
      <alignment horizontal="center" vertical="center"/>
    </xf>
    <xf numFmtId="0" fontId="21" fillId="12" borderId="7" xfId="52" applyFont="1" applyFill="1" applyBorder="1" applyAlignment="1">
      <alignment horizontal="center" vertical="center"/>
    </xf>
    <xf numFmtId="0" fontId="22" fillId="27" borderId="0" xfId="1" applyFont="1" applyFill="1" applyBorder="1" applyAlignment="1">
      <alignment horizontal="center" vertical="center"/>
    </xf>
    <xf numFmtId="0" fontId="21" fillId="27" borderId="0" xfId="1" applyFont="1" applyFill="1" applyBorder="1" applyAlignment="1">
      <alignment horizontal="center" vertical="center"/>
    </xf>
    <xf numFmtId="0" fontId="22" fillId="27" borderId="34" xfId="1" applyFont="1" applyFill="1" applyBorder="1" applyAlignment="1">
      <alignment vertical="center" wrapText="1"/>
    </xf>
    <xf numFmtId="0" fontId="96" fillId="27" borderId="0" xfId="1" applyFont="1" applyFill="1" applyAlignment="1">
      <alignment horizontal="center" vertical="center"/>
    </xf>
    <xf numFmtId="0" fontId="23" fillId="27" borderId="0" xfId="1" applyFont="1" applyFill="1" applyAlignment="1">
      <alignment vertical="center" wrapText="1"/>
    </xf>
    <xf numFmtId="0" fontId="24" fillId="27" borderId="0" xfId="0" applyFont="1" applyFill="1" applyAlignment="1">
      <alignment vertical="center" wrapText="1"/>
    </xf>
    <xf numFmtId="9" fontId="21" fillId="27" borderId="0" xfId="1" applyNumberFormat="1" applyFont="1" applyFill="1" applyBorder="1" applyAlignment="1">
      <alignment horizontal="center" vertical="center"/>
    </xf>
    <xf numFmtId="9" fontId="21" fillId="27" borderId="0" xfId="10" applyFont="1" applyFill="1" applyBorder="1" applyAlignment="1">
      <alignment horizontal="center" vertical="center"/>
    </xf>
    <xf numFmtId="0" fontId="22" fillId="0" borderId="13" xfId="1" applyFont="1" applyBorder="1" applyAlignment="1">
      <alignment horizontal="center" vertical="center"/>
    </xf>
    <xf numFmtId="44" fontId="21" fillId="27" borderId="0" xfId="1" applyNumberFormat="1" applyFont="1" applyFill="1" applyBorder="1" applyAlignment="1">
      <alignment horizontal="center" vertical="center"/>
    </xf>
    <xf numFmtId="44" fontId="22" fillId="27" borderId="0" xfId="1" applyNumberFormat="1" applyFont="1" applyFill="1" applyAlignment="1">
      <alignment horizontal="center" vertical="center"/>
    </xf>
    <xf numFmtId="2" fontId="21" fillId="27" borderId="0" xfId="1" applyNumberFormat="1" applyFont="1" applyFill="1" applyBorder="1" applyAlignment="1">
      <alignment horizontal="center" vertical="center"/>
    </xf>
    <xf numFmtId="0" fontId="21" fillId="0" borderId="15" xfId="52" applyFont="1" applyBorder="1" applyAlignment="1">
      <alignment horizontal="center" vertical="center"/>
    </xf>
    <xf numFmtId="0" fontId="21" fillId="27" borderId="0" xfId="1" applyFont="1" applyFill="1" applyAlignment="1">
      <alignment horizontal="center" vertical="center"/>
    </xf>
    <xf numFmtId="9" fontId="98" fillId="27" borderId="0" xfId="1" applyNumberFormat="1" applyFont="1" applyFill="1" applyBorder="1" applyAlignment="1">
      <alignment vertical="justify" wrapText="1"/>
    </xf>
    <xf numFmtId="9" fontId="52" fillId="27" borderId="0" xfId="1" applyNumberFormat="1" applyFont="1" applyFill="1" applyBorder="1" applyAlignment="1">
      <alignment horizontal="justify" vertical="center" wrapText="1"/>
    </xf>
    <xf numFmtId="0" fontId="108" fillId="27" borderId="7" xfId="0" applyFont="1" applyFill="1" applyBorder="1" applyAlignment="1">
      <alignment horizontal="center" vertical="center" wrapText="1"/>
    </xf>
    <xf numFmtId="0" fontId="90" fillId="2" borderId="7" xfId="2" applyFont="1" applyFill="1" applyBorder="1" applyAlignment="1">
      <alignment horizontal="center" vertical="center" wrapText="1"/>
    </xf>
    <xf numFmtId="0" fontId="21" fillId="12" borderId="7" xfId="52" applyFont="1" applyFill="1" applyBorder="1" applyAlignment="1">
      <alignment horizontal="center" vertical="center"/>
    </xf>
    <xf numFmtId="0" fontId="0" fillId="27" borderId="0" xfId="0" applyFill="1" applyAlignment="1">
      <alignment vertical="center" wrapText="1"/>
    </xf>
    <xf numFmtId="0" fontId="0" fillId="27" borderId="0" xfId="0" applyFill="1" applyAlignment="1">
      <alignment vertical="center"/>
    </xf>
    <xf numFmtId="0" fontId="15" fillId="27" borderId="0" xfId="0" applyFont="1" applyFill="1" applyAlignment="1">
      <alignment vertical="center" wrapText="1"/>
    </xf>
    <xf numFmtId="0" fontId="91" fillId="27" borderId="0" xfId="0" applyFont="1" applyFill="1" applyAlignment="1">
      <alignment vertical="center"/>
    </xf>
    <xf numFmtId="0" fontId="75" fillId="27" borderId="0" xfId="0" applyFont="1" applyFill="1" applyAlignment="1">
      <alignment horizontal="justify" vertical="center"/>
    </xf>
    <xf numFmtId="0" fontId="90" fillId="27" borderId="0" xfId="0" applyFont="1" applyFill="1" applyAlignment="1">
      <alignment vertical="center"/>
    </xf>
    <xf numFmtId="0" fontId="77" fillId="27" borderId="0" xfId="0" applyFont="1" applyFill="1" applyAlignment="1">
      <alignment horizontal="left" vertical="center" indent="6"/>
    </xf>
    <xf numFmtId="0" fontId="77" fillId="27" borderId="0" xfId="0" applyFont="1" applyFill="1" applyAlignment="1">
      <alignment horizontal="justify" vertical="center"/>
    </xf>
    <xf numFmtId="0" fontId="70" fillId="27" borderId="7" xfId="0" applyFont="1" applyFill="1" applyBorder="1" applyAlignment="1">
      <alignment horizontal="center" vertical="center" wrapText="1"/>
    </xf>
    <xf numFmtId="0" fontId="71" fillId="27" borderId="7" xfId="0" applyFont="1" applyFill="1" applyBorder="1" applyAlignment="1">
      <alignment horizontal="center" vertical="center" wrapText="1"/>
    </xf>
    <xf numFmtId="0" fontId="109" fillId="27" borderId="7" xfId="0" applyFont="1" applyFill="1" applyBorder="1" applyAlignment="1">
      <alignment horizontal="center" vertical="center" wrapText="1"/>
    </xf>
    <xf numFmtId="0" fontId="0" fillId="27" borderId="7" xfId="0" applyFill="1" applyBorder="1"/>
    <xf numFmtId="0" fontId="107" fillId="27" borderId="7" xfId="0" applyFont="1" applyFill="1" applyBorder="1" applyAlignment="1">
      <alignment horizontal="center" vertical="center" wrapText="1"/>
    </xf>
    <xf numFmtId="0" fontId="106" fillId="27" borderId="7" xfId="0" applyFont="1" applyFill="1" applyBorder="1" applyAlignment="1">
      <alignment horizontal="center" vertical="center" wrapText="1"/>
    </xf>
    <xf numFmtId="0" fontId="75" fillId="27" borderId="0" xfId="0" applyFont="1" applyFill="1"/>
    <xf numFmtId="0" fontId="76" fillId="27" borderId="7" xfId="54" applyFont="1" applyFill="1" applyBorder="1" applyAlignment="1">
      <alignment horizontal="left" vertical="center"/>
    </xf>
    <xf numFmtId="0" fontId="90" fillId="27" borderId="7" xfId="54" applyFont="1" applyFill="1" applyBorder="1" applyAlignment="1">
      <alignment horizontal="left" vertical="center"/>
    </xf>
    <xf numFmtId="44" fontId="0" fillId="27" borderId="0" xfId="55" applyFont="1" applyFill="1"/>
    <xf numFmtId="0" fontId="5" fillId="27" borderId="0" xfId="54" applyFont="1" applyFill="1"/>
    <xf numFmtId="0" fontId="75" fillId="27" borderId="0" xfId="54" applyFont="1" applyFill="1" applyBorder="1" applyAlignment="1">
      <alignment horizontal="left" vertical="center" wrapText="1"/>
    </xf>
    <xf numFmtId="0" fontId="52" fillId="27" borderId="0" xfId="54" applyFont="1" applyFill="1" applyAlignment="1">
      <alignment vertical="center"/>
    </xf>
    <xf numFmtId="44" fontId="0" fillId="27" borderId="0" xfId="55" applyFont="1" applyFill="1" applyBorder="1"/>
    <xf numFmtId="0" fontId="71" fillId="27" borderId="7" xfId="54" applyFont="1" applyFill="1" applyBorder="1" applyAlignment="1">
      <alignment horizontal="justify" vertical="center" wrapText="1"/>
    </xf>
    <xf numFmtId="0" fontId="71" fillId="27" borderId="7" xfId="54" applyFont="1" applyFill="1" applyBorder="1" applyAlignment="1">
      <alignment horizontal="center" vertical="center" wrapText="1"/>
    </xf>
    <xf numFmtId="44" fontId="71" fillId="27" borderId="7" xfId="56" applyFont="1" applyFill="1" applyBorder="1" applyAlignment="1">
      <alignment horizontal="center" vertical="center" wrapText="1"/>
    </xf>
    <xf numFmtId="0" fontId="74" fillId="27" borderId="7" xfId="54" applyFont="1" applyFill="1" applyBorder="1" applyAlignment="1">
      <alignment horizontal="justify" vertical="center" wrapText="1"/>
    </xf>
    <xf numFmtId="0" fontId="74" fillId="27" borderId="7" xfId="54" applyFont="1" applyFill="1" applyBorder="1" applyAlignment="1">
      <alignment horizontal="center" vertical="center" wrapText="1"/>
    </xf>
    <xf numFmtId="44" fontId="74" fillId="27" borderId="7" xfId="56" applyFont="1" applyFill="1" applyBorder="1" applyAlignment="1">
      <alignment horizontal="center" vertical="center" wrapText="1"/>
    </xf>
    <xf numFmtId="0" fontId="6" fillId="27" borderId="0" xfId="54" applyFill="1" applyBorder="1"/>
    <xf numFmtId="0" fontId="77" fillId="27" borderId="7" xfId="54" applyFont="1" applyFill="1" applyBorder="1" applyAlignment="1">
      <alignment horizontal="justify" vertical="center" wrapText="1"/>
    </xf>
    <xf numFmtId="0" fontId="77" fillId="27" borderId="7" xfId="54" applyFont="1" applyFill="1" applyBorder="1" applyAlignment="1">
      <alignment horizontal="center" vertical="center" wrapText="1"/>
    </xf>
    <xf numFmtId="44" fontId="77" fillId="27" borderId="7" xfId="56" applyFont="1" applyFill="1" applyBorder="1" applyAlignment="1">
      <alignment horizontal="center" vertical="center" wrapText="1"/>
    </xf>
    <xf numFmtId="0" fontId="77" fillId="27" borderId="7" xfId="54" applyFont="1" applyFill="1" applyBorder="1" applyAlignment="1">
      <alignment vertical="center" wrapText="1"/>
    </xf>
    <xf numFmtId="0" fontId="0" fillId="27" borderId="0" xfId="0" applyFill="1" applyAlignment="1">
      <alignment horizontal="center"/>
    </xf>
    <xf numFmtId="0" fontId="75" fillId="13" borderId="7" xfId="54" applyFont="1" applyFill="1" applyBorder="1" applyAlignment="1">
      <alignment horizontal="center" vertical="center" wrapText="1"/>
    </xf>
    <xf numFmtId="0" fontId="70" fillId="13" borderId="7" xfId="54" applyFont="1" applyFill="1" applyBorder="1" applyAlignment="1">
      <alignment horizontal="center" vertical="center" wrapText="1"/>
    </xf>
    <xf numFmtId="44" fontId="70" fillId="13" borderId="7" xfId="55" applyFont="1" applyFill="1" applyBorder="1" applyAlignment="1">
      <alignment horizontal="center" vertical="center" wrapText="1"/>
    </xf>
    <xf numFmtId="44" fontId="73" fillId="13" borderId="7" xfId="55" applyFont="1" applyFill="1" applyBorder="1" applyAlignment="1">
      <alignment horizontal="center" vertical="center" wrapText="1"/>
    </xf>
    <xf numFmtId="0" fontId="52" fillId="13" borderId="7" xfId="54" applyFont="1" applyFill="1" applyBorder="1" applyAlignment="1">
      <alignment horizontal="center" vertical="center" wrapText="1"/>
    </xf>
    <xf numFmtId="44" fontId="70" fillId="23" borderId="7" xfId="55" applyFont="1" applyFill="1" applyBorder="1" applyAlignment="1">
      <alignment horizontal="center" vertical="center" wrapText="1"/>
    </xf>
    <xf numFmtId="44" fontId="73" fillId="23" borderId="7" xfId="55" applyFont="1" applyFill="1" applyBorder="1" applyAlignment="1">
      <alignment horizontal="center" vertical="center" wrapText="1"/>
    </xf>
    <xf numFmtId="0" fontId="52" fillId="23" borderId="7" xfId="54" applyFont="1" applyFill="1" applyBorder="1" applyAlignment="1">
      <alignment horizontal="center" vertical="center" wrapText="1"/>
    </xf>
    <xf numFmtId="44" fontId="75" fillId="13" borderId="7" xfId="55" applyFont="1" applyFill="1" applyBorder="1" applyAlignment="1">
      <alignment horizontal="center" vertical="center" wrapText="1"/>
    </xf>
    <xf numFmtId="0" fontId="76" fillId="13" borderId="7" xfId="54" applyFont="1" applyFill="1" applyBorder="1" applyAlignment="1">
      <alignment horizontal="center" vertical="center" wrapText="1"/>
    </xf>
    <xf numFmtId="0" fontId="23" fillId="27" borderId="0" xfId="52" applyFont="1" applyFill="1" applyAlignment="1">
      <alignment horizontal="center" vertical="center" wrapText="1"/>
    </xf>
    <xf numFmtId="0" fontId="21" fillId="13" borderId="7" xfId="52" applyFont="1" applyFill="1" applyBorder="1" applyAlignment="1">
      <alignment horizontal="center" vertical="center"/>
    </xf>
    <xf numFmtId="0" fontId="21" fillId="16" borderId="7" xfId="52" applyFont="1" applyFill="1" applyBorder="1" applyAlignment="1">
      <alignment horizontal="center" vertical="center"/>
    </xf>
    <xf numFmtId="0" fontId="21" fillId="18" borderId="7" xfId="52" applyFont="1" applyFill="1" applyBorder="1" applyAlignment="1">
      <alignment horizontal="center" vertical="center"/>
    </xf>
    <xf numFmtId="0" fontId="22" fillId="27" borderId="7" xfId="52" applyFont="1" applyFill="1" applyBorder="1" applyAlignment="1">
      <alignment horizontal="center" vertical="center"/>
    </xf>
    <xf numFmtId="0" fontId="21" fillId="19" borderId="7" xfId="52" applyFont="1" applyFill="1" applyBorder="1" applyAlignment="1">
      <alignment horizontal="center" vertical="center"/>
    </xf>
    <xf numFmtId="0" fontId="21" fillId="15" borderId="7" xfId="52" applyFont="1" applyFill="1" applyBorder="1" applyAlignment="1">
      <alignment horizontal="center" vertical="center"/>
    </xf>
    <xf numFmtId="0" fontId="52" fillId="7" borderId="7" xfId="0" applyFont="1" applyFill="1" applyBorder="1" applyAlignment="1">
      <alignment horizontal="center" vertical="center" wrapText="1"/>
    </xf>
    <xf numFmtId="166" fontId="97" fillId="27" borderId="7" xfId="5" applyFont="1" applyFill="1" applyBorder="1" applyAlignment="1">
      <alignment vertical="center" wrapText="1"/>
    </xf>
    <xf numFmtId="44" fontId="18" fillId="27" borderId="0" xfId="1" applyNumberFormat="1" applyFill="1"/>
    <xf numFmtId="0" fontId="27" fillId="27" borderId="0" xfId="0" applyFont="1" applyFill="1" applyAlignment="1">
      <alignment horizontal="center"/>
    </xf>
    <xf numFmtId="0" fontId="28" fillId="27" borderId="0" xfId="1" applyFont="1" applyFill="1" applyAlignment="1">
      <alignment horizontal="center" vertical="center"/>
    </xf>
    <xf numFmtId="0" fontId="33" fillId="27" borderId="0" xfId="2" applyFont="1" applyFill="1" applyBorder="1" applyAlignment="1">
      <alignment horizontal="center"/>
    </xf>
    <xf numFmtId="49" fontId="26" fillId="27" borderId="0" xfId="2" applyNumberFormat="1" applyFont="1" applyFill="1" applyBorder="1" applyAlignment="1"/>
    <xf numFmtId="0" fontId="29" fillId="27" borderId="0" xfId="1" applyFont="1" applyFill="1" applyBorder="1" applyAlignment="1"/>
    <xf numFmtId="9" fontId="98" fillId="27" borderId="0" xfId="1" applyNumberFormat="1" applyFont="1" applyFill="1" applyBorder="1" applyAlignment="1">
      <alignment vertical="center" wrapText="1"/>
    </xf>
    <xf numFmtId="0" fontId="21" fillId="13" borderId="7" xfId="1" applyFont="1" applyFill="1" applyBorder="1" applyAlignment="1">
      <alignment horizontal="center" vertical="center"/>
    </xf>
    <xf numFmtId="0" fontId="21" fillId="29" borderId="7" xfId="1" applyFont="1" applyFill="1" applyBorder="1" applyAlignment="1">
      <alignment horizontal="center" vertical="center"/>
    </xf>
    <xf numFmtId="0" fontId="21" fillId="3" borderId="7" xfId="1" applyFont="1" applyFill="1" applyBorder="1" applyAlignment="1">
      <alignment horizontal="center" vertical="center"/>
    </xf>
    <xf numFmtId="9" fontId="98" fillId="27" borderId="0" xfId="1" applyNumberFormat="1" applyFont="1" applyFill="1" applyBorder="1" applyAlignment="1">
      <alignment horizontal="justify" vertical="justify" wrapText="1"/>
    </xf>
    <xf numFmtId="0" fontId="9" fillId="27" borderId="0" xfId="1" applyFont="1" applyFill="1"/>
    <xf numFmtId="49" fontId="33" fillId="27" borderId="0" xfId="2" applyNumberFormat="1" applyFont="1" applyFill="1" applyBorder="1" applyAlignment="1">
      <alignment horizontal="center"/>
    </xf>
    <xf numFmtId="0" fontId="26" fillId="27" borderId="0" xfId="2" applyFont="1" applyFill="1" applyBorder="1" applyAlignment="1">
      <alignment horizontal="center"/>
    </xf>
    <xf numFmtId="2" fontId="29" fillId="27" borderId="0" xfId="1" applyNumberFormat="1" applyFont="1" applyFill="1" applyBorder="1" applyAlignment="1">
      <alignment horizontal="center"/>
    </xf>
    <xf numFmtId="0" fontId="97" fillId="27" borderId="0" xfId="1" applyFont="1" applyFill="1" applyBorder="1" applyAlignment="1">
      <alignment wrapText="1"/>
    </xf>
    <xf numFmtId="0" fontId="51" fillId="27" borderId="0" xfId="1" applyFont="1" applyFill="1" applyAlignment="1">
      <alignment vertical="center" wrapText="1"/>
    </xf>
    <xf numFmtId="1" fontId="74" fillId="0" borderId="7" xfId="2" applyNumberFormat="1" applyFont="1" applyBorder="1" applyAlignment="1">
      <alignment horizontal="center"/>
    </xf>
    <xf numFmtId="44" fontId="74" fillId="0" borderId="7" xfId="56" applyFont="1" applyFill="1" applyBorder="1" applyAlignment="1">
      <alignment horizontal="center"/>
    </xf>
    <xf numFmtId="44" fontId="74" fillId="0" borderId="7" xfId="56" applyFont="1" applyBorder="1" applyAlignment="1">
      <alignment horizontal="center"/>
    </xf>
    <xf numFmtId="44" fontId="74" fillId="0" borderId="7" xfId="2" applyNumberFormat="1" applyFont="1" applyBorder="1"/>
    <xf numFmtId="44" fontId="74" fillId="0" borderId="7" xfId="2" applyNumberFormat="1" applyFont="1" applyBorder="1" applyAlignment="1">
      <alignment horizontal="right"/>
    </xf>
    <xf numFmtId="175" fontId="74" fillId="0" borderId="7" xfId="2" applyNumberFormat="1" applyFont="1" applyFill="1" applyBorder="1"/>
    <xf numFmtId="44" fontId="74" fillId="0" borderId="7" xfId="2" applyNumberFormat="1" applyFont="1" applyBorder="1" applyAlignment="1">
      <alignment horizontal="center"/>
    </xf>
    <xf numFmtId="44" fontId="74" fillId="0" borderId="7" xfId="2" applyNumberFormat="1" applyFont="1" applyFill="1" applyBorder="1"/>
    <xf numFmtId="0" fontId="36" fillId="27" borderId="0" xfId="2" applyFont="1" applyFill="1"/>
    <xf numFmtId="44" fontId="40" fillId="27" borderId="0" xfId="56" applyFont="1" applyFill="1"/>
    <xf numFmtId="0" fontId="34" fillId="27" borderId="0" xfId="2" applyFont="1" applyFill="1" applyAlignment="1">
      <alignment horizontal="center" vertical="center"/>
    </xf>
    <xf numFmtId="1" fontId="40" fillId="27" borderId="0" xfId="2" applyNumberFormat="1" applyFont="1" applyFill="1"/>
    <xf numFmtId="0" fontId="34" fillId="27" borderId="0" xfId="2" applyFont="1" applyFill="1" applyBorder="1" applyAlignment="1">
      <alignment horizontal="center" vertical="center"/>
    </xf>
    <xf numFmtId="0" fontId="76" fillId="13" borderId="7" xfId="54" applyFont="1" applyFill="1" applyBorder="1" applyAlignment="1"/>
    <xf numFmtId="0" fontId="52" fillId="23" borderId="7" xfId="54" applyFont="1" applyFill="1" applyBorder="1" applyAlignment="1">
      <alignment horizontal="center" vertical="center"/>
    </xf>
    <xf numFmtId="0" fontId="0" fillId="23" borderId="7" xfId="0" applyFill="1" applyBorder="1"/>
    <xf numFmtId="0" fontId="15" fillId="27" borderId="0" xfId="2" applyFill="1"/>
    <xf numFmtId="0" fontId="33" fillId="27" borderId="0" xfId="2" applyFont="1" applyFill="1"/>
    <xf numFmtId="44" fontId="34" fillId="27" borderId="0" xfId="2" applyNumberFormat="1" applyFont="1" applyFill="1" applyBorder="1" applyAlignment="1">
      <alignment horizontal="center" vertical="center"/>
    </xf>
    <xf numFmtId="44" fontId="69" fillId="27" borderId="0" xfId="2" applyNumberFormat="1" applyFont="1" applyFill="1" applyBorder="1" applyAlignment="1">
      <alignment horizontal="center" vertical="center"/>
    </xf>
    <xf numFmtId="44" fontId="33" fillId="27" borderId="0" xfId="2" applyNumberFormat="1" applyFont="1" applyFill="1" applyBorder="1" applyAlignment="1">
      <alignment horizontal="center" vertical="center"/>
    </xf>
    <xf numFmtId="0" fontId="0" fillId="27" borderId="0" xfId="0" applyFill="1" applyBorder="1"/>
    <xf numFmtId="0" fontId="15" fillId="27" borderId="0" xfId="0" applyFont="1" applyFill="1"/>
    <xf numFmtId="0" fontId="28" fillId="27" borderId="0" xfId="54" applyFont="1" applyFill="1"/>
    <xf numFmtId="0" fontId="120" fillId="13" borderId="7" xfId="2" applyFont="1" applyFill="1" applyBorder="1" applyAlignment="1">
      <alignment horizontal="center" vertical="center"/>
    </xf>
    <xf numFmtId="0" fontId="91" fillId="27" borderId="0" xfId="2" applyFont="1" applyFill="1" applyBorder="1" applyAlignment="1">
      <alignment vertical="center" wrapText="1"/>
    </xf>
    <xf numFmtId="0" fontId="91" fillId="27" borderId="0" xfId="2" applyFont="1" applyFill="1"/>
    <xf numFmtId="0" fontId="91" fillId="27" borderId="0" xfId="2" applyFont="1" applyFill="1" applyBorder="1" applyAlignment="1">
      <alignment horizontal="center" vertical="center" wrapText="1"/>
    </xf>
    <xf numFmtId="0" fontId="91" fillId="0" borderId="7" xfId="2" applyFont="1" applyBorder="1" applyAlignment="1">
      <alignment horizontal="center" vertical="center"/>
    </xf>
    <xf numFmtId="44" fontId="44" fillId="0" borderId="0" xfId="56" applyFont="1"/>
    <xf numFmtId="9" fontId="39" fillId="0" borderId="0" xfId="10" applyFont="1" applyAlignment="1">
      <alignment vertical="center" wrapText="1"/>
    </xf>
    <xf numFmtId="44" fontId="15" fillId="27" borderId="0" xfId="56" applyFont="1" applyFill="1"/>
    <xf numFmtId="0" fontId="34" fillId="0" borderId="0" xfId="60" applyFont="1" applyBorder="1" applyAlignment="1">
      <alignment vertical="center"/>
    </xf>
    <xf numFmtId="0" fontId="34" fillId="0" borderId="34" xfId="60" applyFont="1" applyBorder="1" applyAlignment="1">
      <alignment vertical="center"/>
    </xf>
    <xf numFmtId="0" fontId="115" fillId="13" borderId="7" xfId="64" applyNumberFormat="1" applyFont="1" applyFill="1" applyBorder="1" applyAlignment="1">
      <alignment horizontal="center" vertical="center"/>
    </xf>
    <xf numFmtId="0" fontId="34" fillId="0" borderId="11" xfId="60" applyFont="1" applyBorder="1" applyAlignment="1">
      <alignment vertical="center"/>
    </xf>
    <xf numFmtId="0" fontId="34" fillId="0" borderId="0" xfId="59" applyNumberFormat="1" applyFont="1" applyFill="1" applyBorder="1" applyAlignment="1">
      <alignment vertical="center"/>
    </xf>
    <xf numFmtId="0" fontId="34" fillId="0" borderId="34" xfId="59" applyNumberFormat="1" applyFont="1" applyFill="1" applyBorder="1" applyAlignment="1">
      <alignment vertical="center"/>
    </xf>
    <xf numFmtId="0" fontId="34" fillId="0" borderId="30" xfId="59" applyNumberFormat="1" applyFont="1" applyFill="1" applyBorder="1" applyAlignment="1">
      <alignment vertical="center"/>
    </xf>
    <xf numFmtId="0" fontId="34" fillId="0" borderId="26" xfId="60" applyFont="1" applyBorder="1" applyAlignment="1">
      <alignment horizontal="justify" vertical="center" wrapText="1"/>
    </xf>
    <xf numFmtId="0" fontId="34" fillId="0" borderId="28" xfId="60" applyFont="1" applyBorder="1" applyAlignment="1">
      <alignment horizontal="justify" vertical="center" wrapText="1"/>
    </xf>
    <xf numFmtId="0" fontId="34" fillId="0" borderId="10" xfId="59" applyNumberFormat="1" applyFont="1" applyFill="1" applyBorder="1" applyAlignment="1">
      <alignment horizontal="justify" vertical="center" wrapText="1"/>
    </xf>
    <xf numFmtId="0" fontId="34" fillId="0" borderId="0" xfId="60" applyFont="1" applyBorder="1" applyAlignment="1">
      <alignment horizontal="justify" vertical="center" wrapText="1"/>
    </xf>
    <xf numFmtId="0" fontId="34" fillId="0" borderId="36" xfId="60" applyFont="1" applyBorder="1" applyAlignment="1">
      <alignment horizontal="justify" vertical="center" wrapText="1"/>
    </xf>
    <xf numFmtId="0" fontId="34" fillId="0" borderId="34" xfId="60" applyFont="1" applyBorder="1" applyAlignment="1">
      <alignment horizontal="justify" vertical="center" wrapText="1"/>
    </xf>
    <xf numFmtId="0" fontId="34" fillId="0" borderId="30" xfId="60" applyFont="1" applyBorder="1" applyAlignment="1">
      <alignment horizontal="justify" vertical="center" wrapText="1"/>
    </xf>
    <xf numFmtId="0" fontId="34" fillId="0" borderId="29" xfId="59" applyFont="1" applyFill="1" applyBorder="1" applyAlignment="1">
      <alignment vertical="center" shrinkToFit="1"/>
    </xf>
    <xf numFmtId="0" fontId="34" fillId="0" borderId="34" xfId="60" applyFont="1" applyBorder="1" applyAlignment="1">
      <alignment vertical="center" shrinkToFit="1"/>
    </xf>
    <xf numFmtId="0" fontId="34" fillId="0" borderId="30" xfId="60" applyFont="1" applyBorder="1" applyAlignment="1">
      <alignment vertical="center" shrinkToFit="1"/>
    </xf>
    <xf numFmtId="0" fontId="34" fillId="0" borderId="0" xfId="59" applyNumberFormat="1" applyFont="1" applyFill="1" applyBorder="1" applyAlignment="1">
      <alignment horizontal="justify" vertical="center" wrapText="1"/>
    </xf>
    <xf numFmtId="0" fontId="34" fillId="0" borderId="36" xfId="59" applyNumberFormat="1" applyFont="1" applyFill="1" applyBorder="1" applyAlignment="1">
      <alignment horizontal="justify" vertical="center" wrapText="1"/>
    </xf>
    <xf numFmtId="0" fontId="34" fillId="0" borderId="34" xfId="64" applyNumberFormat="1" applyFont="1" applyFill="1" applyBorder="1" applyAlignment="1">
      <alignment horizontal="center" vertical="center"/>
    </xf>
    <xf numFmtId="0" fontId="34" fillId="0" borderId="29" xfId="63" applyNumberFormat="1" applyFont="1" applyFill="1" applyBorder="1" applyAlignment="1">
      <alignment horizontal="center" vertical="center"/>
    </xf>
    <xf numFmtId="0" fontId="34" fillId="0" borderId="34" xfId="63" applyNumberFormat="1" applyFont="1" applyFill="1" applyBorder="1" applyAlignment="1">
      <alignment horizontal="center" vertical="center"/>
    </xf>
    <xf numFmtId="0" fontId="34" fillId="0" borderId="34" xfId="60" applyNumberFormat="1" applyFont="1" applyFill="1" applyBorder="1" applyAlignment="1">
      <alignment horizontal="center" vertical="center"/>
    </xf>
    <xf numFmtId="0" fontId="34" fillId="0" borderId="34" xfId="59" applyNumberFormat="1" applyFont="1" applyFill="1" applyBorder="1" applyAlignment="1">
      <alignment horizontal="center" vertical="center"/>
    </xf>
    <xf numFmtId="0" fontId="34" fillId="0" borderId="11" xfId="60" applyFont="1" applyBorder="1" applyAlignment="1">
      <alignment horizontal="center" vertical="center"/>
    </xf>
    <xf numFmtId="0" fontId="34" fillId="0" borderId="5" xfId="59" applyNumberFormat="1" applyFont="1" applyFill="1" applyBorder="1" applyAlignment="1">
      <alignment vertical="center"/>
    </xf>
    <xf numFmtId="10" fontId="34" fillId="0" borderId="11" xfId="60" applyNumberFormat="1" applyFont="1" applyBorder="1" applyAlignment="1">
      <alignment horizontal="center" vertical="center"/>
    </xf>
    <xf numFmtId="10" fontId="34" fillId="0" borderId="11" xfId="60" applyNumberFormat="1" applyFont="1" applyBorder="1" applyAlignment="1">
      <alignment horizontal="left" vertical="center"/>
    </xf>
    <xf numFmtId="0" fontId="34" fillId="0" borderId="6" xfId="60" applyFont="1" applyBorder="1" applyAlignment="1">
      <alignment horizontal="left" vertical="center"/>
    </xf>
    <xf numFmtId="0" fontId="67" fillId="0" borderId="5" xfId="59" applyNumberFormat="1" applyFont="1" applyFill="1" applyBorder="1" applyAlignment="1">
      <alignment vertical="center"/>
    </xf>
    <xf numFmtId="0" fontId="67" fillId="0" borderId="11" xfId="60" applyFont="1" applyBorder="1" applyAlignment="1">
      <alignment vertical="center"/>
    </xf>
    <xf numFmtId="10" fontId="67" fillId="0" borderId="11" xfId="59" applyNumberFormat="1" applyFont="1" applyFill="1" applyBorder="1" applyAlignment="1">
      <alignment horizontal="left" vertical="center" shrinkToFit="1"/>
    </xf>
    <xf numFmtId="0" fontId="67" fillId="0" borderId="11" xfId="60" applyFont="1" applyBorder="1" applyAlignment="1">
      <alignment horizontal="center" vertical="center" shrinkToFit="1"/>
    </xf>
    <xf numFmtId="0" fontId="67" fillId="0" borderId="6" xfId="60" applyFont="1" applyBorder="1" applyAlignment="1">
      <alignment horizontal="center" vertical="center" shrinkToFit="1"/>
    </xf>
    <xf numFmtId="0" fontId="34" fillId="0" borderId="34" xfId="60" applyNumberFormat="1" applyFont="1" applyBorder="1" applyAlignment="1">
      <alignment horizontal="center" vertical="center"/>
    </xf>
    <xf numFmtId="0" fontId="34" fillId="0" borderId="34" xfId="60" applyNumberFormat="1" applyFont="1" applyBorder="1" applyAlignment="1">
      <alignment vertical="center"/>
    </xf>
    <xf numFmtId="10" fontId="34" fillId="0" borderId="34" xfId="61" applyNumberFormat="1" applyFont="1" applyFill="1" applyBorder="1" applyAlignment="1">
      <alignment vertical="center"/>
    </xf>
    <xf numFmtId="10" fontId="34" fillId="0" borderId="30" xfId="61" applyNumberFormat="1" applyFont="1" applyFill="1" applyBorder="1" applyAlignment="1">
      <alignment vertical="center"/>
    </xf>
    <xf numFmtId="10" fontId="34" fillId="0" borderId="11" xfId="65" applyNumberFormat="1" applyFont="1" applyBorder="1" applyAlignment="1">
      <alignment vertical="center"/>
    </xf>
    <xf numFmtId="10" fontId="34" fillId="0" borderId="11" xfId="61" applyNumberFormat="1" applyFont="1" applyFill="1" applyBorder="1" applyAlignment="1">
      <alignment vertical="center"/>
    </xf>
    <xf numFmtId="10" fontId="34" fillId="0" borderId="6" xfId="61" applyNumberFormat="1" applyFont="1" applyFill="1" applyBorder="1" applyAlignment="1">
      <alignment vertical="center"/>
    </xf>
    <xf numFmtId="10" fontId="34" fillId="0" borderId="11" xfId="60" applyNumberFormat="1" applyFont="1" applyBorder="1" applyAlignment="1">
      <alignment vertical="center"/>
    </xf>
    <xf numFmtId="0" fontId="67" fillId="0" borderId="26" xfId="60" applyFont="1" applyBorder="1" applyAlignment="1">
      <alignment vertical="center"/>
    </xf>
    <xf numFmtId="0" fontId="34" fillId="0" borderId="34" xfId="63" applyNumberFormat="1" applyFont="1" applyBorder="1" applyAlignment="1">
      <alignment horizontal="center" vertical="center"/>
    </xf>
    <xf numFmtId="0" fontId="34" fillId="0" borderId="34" xfId="60" applyFont="1" applyBorder="1" applyAlignment="1">
      <alignment horizontal="center" vertical="center"/>
    </xf>
    <xf numFmtId="10" fontId="34" fillId="0" borderId="34" xfId="60" applyNumberFormat="1" applyFont="1" applyBorder="1" applyAlignment="1">
      <alignment vertical="center"/>
    </xf>
    <xf numFmtId="0" fontId="34" fillId="0" borderId="27" xfId="60" applyFont="1" applyBorder="1" applyAlignment="1">
      <alignment horizontal="justify" vertical="center" wrapText="1"/>
    </xf>
    <xf numFmtId="0" fontId="67" fillId="0" borderId="11" xfId="60" applyFont="1" applyFill="1" applyBorder="1" applyAlignment="1">
      <alignment vertical="center"/>
    </xf>
    <xf numFmtId="10" fontId="67" fillId="0" borderId="11" xfId="60" applyNumberFormat="1" applyFont="1" applyFill="1" applyBorder="1" applyAlignment="1">
      <alignment horizontal="center" vertical="center" shrinkToFit="1"/>
    </xf>
    <xf numFmtId="10" fontId="67" fillId="0" borderId="6" xfId="60" applyNumberFormat="1" applyFont="1" applyFill="1" applyBorder="1" applyAlignment="1">
      <alignment horizontal="center" vertical="center" shrinkToFit="1"/>
    </xf>
    <xf numFmtId="0" fontId="34" fillId="0" borderId="0" xfId="60" applyFont="1" applyBorder="1" applyAlignment="1">
      <alignment vertical="center" shrinkToFit="1"/>
    </xf>
    <xf numFmtId="0" fontId="34" fillId="0" borderId="36" xfId="60" applyFont="1" applyBorder="1" applyAlignment="1">
      <alignment vertical="center" shrinkToFit="1"/>
    </xf>
    <xf numFmtId="2" fontId="34" fillId="0" borderId="34" xfId="63" applyNumberFormat="1" applyFont="1" applyBorder="1" applyAlignment="1">
      <alignment horizontal="center" vertical="center"/>
    </xf>
    <xf numFmtId="0" fontId="34" fillId="0" borderId="11" xfId="60" applyFont="1" applyBorder="1" applyAlignment="1">
      <alignment horizontal="left" vertical="center"/>
    </xf>
    <xf numFmtId="10" fontId="34" fillId="0" borderId="11" xfId="60" applyNumberFormat="1" applyFont="1" applyBorder="1" applyAlignment="1">
      <alignment horizontal="center" vertical="center" shrinkToFit="1"/>
    </xf>
    <xf numFmtId="0" fontId="34" fillId="0" borderId="11" xfId="60" applyFont="1" applyBorder="1" applyAlignment="1">
      <alignment horizontal="center" vertical="center" shrinkToFit="1"/>
    </xf>
    <xf numFmtId="0" fontId="34" fillId="0" borderId="6" xfId="60" applyFont="1" applyBorder="1" applyAlignment="1">
      <alignment horizontal="center" vertical="center" shrinkToFit="1"/>
    </xf>
    <xf numFmtId="49" fontId="112" fillId="0" borderId="11" xfId="60" applyNumberFormat="1" applyFont="1" applyBorder="1" applyAlignment="1">
      <alignment horizontal="center" vertical="center"/>
    </xf>
    <xf numFmtId="0" fontId="56" fillId="0" borderId="7" xfId="53" applyFont="1" applyFill="1" applyBorder="1" applyAlignment="1">
      <alignment horizontal="left" vertical="center" wrapText="1"/>
    </xf>
    <xf numFmtId="0" fontId="47" fillId="0" borderId="7" xfId="53" applyFont="1" applyFill="1" applyBorder="1" applyAlignment="1">
      <alignment horizontal="center" vertical="center" wrapText="1"/>
    </xf>
    <xf numFmtId="0" fontId="122" fillId="0" borderId="7" xfId="53" applyFont="1" applyFill="1" applyBorder="1" applyAlignment="1">
      <alignment horizontal="left" vertical="center" wrapText="1"/>
    </xf>
    <xf numFmtId="40" fontId="47" fillId="0" borderId="7" xfId="53" applyNumberFormat="1" applyFont="1" applyFill="1" applyBorder="1" applyAlignment="1">
      <alignment horizontal="center" vertical="center" wrapText="1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44" fontId="70" fillId="13" borderId="7" xfId="56" applyFont="1" applyFill="1" applyBorder="1" applyAlignment="1">
      <alignment vertical="center" wrapText="1"/>
    </xf>
    <xf numFmtId="0" fontId="123" fillId="13" borderId="7" xfId="54" applyFont="1" applyFill="1" applyBorder="1" applyAlignment="1">
      <alignment horizontal="center" vertical="center" wrapText="1"/>
    </xf>
    <xf numFmtId="0" fontId="21" fillId="13" borderId="7" xfId="54" applyFont="1" applyFill="1" applyBorder="1" applyAlignment="1">
      <alignment horizontal="center" vertical="center" wrapText="1"/>
    </xf>
    <xf numFmtId="44" fontId="28" fillId="27" borderId="7" xfId="54" applyNumberFormat="1" applyFont="1" applyFill="1" applyBorder="1" applyAlignment="1">
      <alignment horizontal="left" vertical="center"/>
    </xf>
    <xf numFmtId="0" fontId="52" fillId="13" borderId="7" xfId="54" applyFont="1" applyFill="1" applyBorder="1" applyAlignment="1">
      <alignment vertical="center" wrapText="1"/>
    </xf>
    <xf numFmtId="0" fontId="22" fillId="0" borderId="7" xfId="52" applyFont="1" applyBorder="1" applyAlignment="1">
      <alignment horizontal="right" vertical="center"/>
    </xf>
    <xf numFmtId="0" fontId="70" fillId="23" borderId="7" xfId="54" applyFont="1" applyFill="1" applyBorder="1" applyAlignment="1">
      <alignment horizontal="center" vertical="center" wrapText="1"/>
    </xf>
    <xf numFmtId="0" fontId="52" fillId="23" borderId="7" xfId="54" applyFont="1" applyFill="1" applyBorder="1" applyAlignment="1">
      <alignment horizontal="center" vertical="center"/>
    </xf>
    <xf numFmtId="44" fontId="61" fillId="23" borderId="7" xfId="56" applyFont="1" applyFill="1" applyBorder="1" applyAlignment="1">
      <alignment horizontal="left" vertical="center"/>
    </xf>
    <xf numFmtId="0" fontId="98" fillId="27" borderId="7" xfId="54" applyFont="1" applyFill="1" applyBorder="1" applyAlignment="1">
      <alignment horizontal="left" vertical="center"/>
    </xf>
    <xf numFmtId="44" fontId="15" fillId="27" borderId="7" xfId="56" applyFont="1" applyFill="1" applyBorder="1" applyAlignment="1">
      <alignment horizontal="center" vertical="center"/>
    </xf>
    <xf numFmtId="44" fontId="15" fillId="27" borderId="7" xfId="55" applyFont="1" applyFill="1" applyBorder="1" applyAlignment="1">
      <alignment horizontal="center" vertical="center"/>
    </xf>
    <xf numFmtId="44" fontId="15" fillId="27" borderId="7" xfId="0" applyNumberFormat="1" applyFont="1" applyFill="1" applyBorder="1" applyAlignment="1">
      <alignment horizontal="center" vertical="center"/>
    </xf>
    <xf numFmtId="44" fontId="97" fillId="27" borderId="7" xfId="56" applyFont="1" applyFill="1" applyBorder="1" applyAlignment="1">
      <alignment horizontal="center" vertical="center"/>
    </xf>
    <xf numFmtId="0" fontId="73" fillId="23" borderId="13" xfId="0" applyFont="1" applyFill="1" applyBorder="1" applyAlignment="1">
      <alignment horizontal="center" vertical="center" wrapText="1"/>
    </xf>
    <xf numFmtId="44" fontId="125" fillId="0" borderId="7" xfId="52" applyNumberFormat="1" applyFont="1" applyBorder="1" applyAlignment="1">
      <alignment horizontal="center" vertical="center"/>
    </xf>
    <xf numFmtId="0" fontId="126" fillId="27" borderId="7" xfId="54" applyFont="1" applyFill="1" applyBorder="1" applyAlignment="1">
      <alignment horizontal="left" vertical="center"/>
    </xf>
    <xf numFmtId="4" fontId="22" fillId="0" borderId="0" xfId="53" applyNumberFormat="1" applyFont="1" applyBorder="1" applyAlignment="1">
      <alignment wrapText="1"/>
    </xf>
    <xf numFmtId="4" fontId="22" fillId="0" borderId="0" xfId="53" applyNumberFormat="1" applyFont="1" applyAlignment="1">
      <alignment wrapText="1"/>
    </xf>
    <xf numFmtId="40" fontId="127" fillId="10" borderId="7" xfId="53" applyNumberFormat="1" applyFont="1" applyFill="1" applyBorder="1" applyAlignment="1">
      <alignment horizontal="center" vertical="center" wrapText="1"/>
    </xf>
    <xf numFmtId="4" fontId="55" fillId="15" borderId="0" xfId="53" applyNumberFormat="1" applyFont="1" applyFill="1" applyAlignment="1">
      <alignment horizontal="center" vertical="center" wrapText="1"/>
    </xf>
    <xf numFmtId="4" fontId="54" fillId="15" borderId="0" xfId="53" applyNumberFormat="1" applyFont="1" applyFill="1" applyAlignment="1">
      <alignment wrapText="1"/>
    </xf>
    <xf numFmtId="0" fontId="68" fillId="36" borderId="7" xfId="43" applyFont="1" applyFill="1" applyBorder="1" applyAlignment="1">
      <alignment horizontal="center" vertical="center"/>
    </xf>
    <xf numFmtId="49" fontId="128" fillId="0" borderId="7" xfId="43" applyNumberFormat="1" applyFont="1" applyBorder="1" applyAlignment="1">
      <alignment horizontal="center" vertical="center"/>
    </xf>
    <xf numFmtId="10" fontId="128" fillId="0" borderId="7" xfId="43" applyNumberFormat="1" applyFont="1" applyBorder="1" applyAlignment="1">
      <alignment horizontal="center" vertical="center"/>
    </xf>
    <xf numFmtId="0" fontId="128" fillId="0" borderId="7" xfId="43" applyFont="1" applyBorder="1" applyAlignment="1">
      <alignment horizontal="center" vertical="center"/>
    </xf>
    <xf numFmtId="10" fontId="60" fillId="8" borderId="7" xfId="53" applyNumberFormat="1" applyFont="1" applyFill="1" applyBorder="1" applyAlignment="1">
      <alignment horizontal="center" vertical="center" wrapText="1"/>
    </xf>
    <xf numFmtId="0" fontId="51" fillId="12" borderId="7" xfId="53" applyFont="1" applyFill="1" applyBorder="1" applyAlignment="1">
      <alignment vertical="center" wrapText="1"/>
    </xf>
    <xf numFmtId="40" fontId="60" fillId="8" borderId="7" xfId="53" applyNumberFormat="1" applyFont="1" applyFill="1" applyBorder="1" applyAlignment="1">
      <alignment horizontal="center" vertical="center" wrapText="1"/>
    </xf>
    <xf numFmtId="0" fontId="42" fillId="2" borderId="7" xfId="53" applyFont="1" applyFill="1" applyBorder="1" applyAlignment="1">
      <alignment horizontal="center" vertical="center" wrapText="1"/>
    </xf>
    <xf numFmtId="0" fontId="42" fillId="2" borderId="7" xfId="53" applyFont="1" applyFill="1" applyBorder="1" applyAlignment="1">
      <alignment horizontal="left" vertical="center" wrapText="1"/>
    </xf>
    <xf numFmtId="10" fontId="42" fillId="2" borderId="7" xfId="53" applyNumberFormat="1" applyFont="1" applyFill="1" applyBorder="1" applyAlignment="1">
      <alignment horizontal="center" vertical="center" wrapText="1"/>
    </xf>
    <xf numFmtId="40" fontId="42" fillId="2" borderId="7" xfId="53" applyNumberFormat="1" applyFont="1" applyFill="1" applyBorder="1" applyAlignment="1">
      <alignment horizontal="center" vertical="center" wrapText="1"/>
    </xf>
    <xf numFmtId="0" fontId="56" fillId="2" borderId="7" xfId="53" applyFont="1" applyFill="1" applyBorder="1" applyAlignment="1">
      <alignment horizontal="left" vertical="center" wrapText="1"/>
    </xf>
    <xf numFmtId="171" fontId="42" fillId="2" borderId="7" xfId="53" applyNumberFormat="1" applyFont="1" applyFill="1" applyBorder="1" applyAlignment="1">
      <alignment horizontal="center" vertical="center" wrapText="1"/>
    </xf>
    <xf numFmtId="40" fontId="127" fillId="2" borderId="7" xfId="53" applyNumberFormat="1" applyFont="1" applyFill="1" applyBorder="1" applyAlignment="1">
      <alignment horizontal="center" vertical="center" wrapText="1"/>
    </xf>
    <xf numFmtId="40" fontId="30" fillId="2" borderId="7" xfId="53" applyNumberFormat="1" applyFont="1" applyFill="1" applyBorder="1" applyAlignment="1">
      <alignment horizontal="center" vertical="center" wrapText="1"/>
    </xf>
    <xf numFmtId="0" fontId="47" fillId="2" borderId="31" xfId="0" applyFont="1" applyFill="1" applyBorder="1" applyAlignment="1">
      <alignment horizontal="center" vertical="center" wrapText="1"/>
    </xf>
    <xf numFmtId="0" fontId="47" fillId="2" borderId="25" xfId="0" applyFont="1" applyFill="1" applyBorder="1" applyAlignment="1">
      <alignment horizontal="left" vertical="center" wrapText="1"/>
    </xf>
    <xf numFmtId="10" fontId="47" fillId="2" borderId="22" xfId="0" applyNumberFormat="1" applyFont="1" applyFill="1" applyBorder="1" applyAlignment="1">
      <alignment horizontal="center" vertical="center" wrapText="1"/>
    </xf>
    <xf numFmtId="0" fontId="47" fillId="2" borderId="22" xfId="0" applyNumberFormat="1" applyFont="1" applyFill="1" applyBorder="1" applyAlignment="1">
      <alignment horizontal="center" vertical="center" wrapText="1"/>
    </xf>
    <xf numFmtId="0" fontId="127" fillId="2" borderId="22" xfId="0" applyNumberFormat="1" applyFont="1" applyFill="1" applyBorder="1" applyAlignment="1">
      <alignment horizontal="center" vertical="center" wrapText="1"/>
    </xf>
    <xf numFmtId="0" fontId="129" fillId="2" borderId="7" xfId="53" applyFont="1" applyFill="1" applyBorder="1" applyAlignment="1">
      <alignment horizontal="left" vertical="center" wrapText="1"/>
    </xf>
    <xf numFmtId="4" fontId="58" fillId="0" borderId="0" xfId="53" applyNumberFormat="1" applyFont="1" applyFill="1" applyAlignment="1">
      <alignment horizontal="center" vertical="center" wrapText="1"/>
    </xf>
    <xf numFmtId="0" fontId="70" fillId="23" borderId="7" xfId="54" applyFont="1" applyFill="1" applyBorder="1" applyAlignment="1">
      <alignment horizontal="center" vertical="center" wrapText="1"/>
    </xf>
    <xf numFmtId="44" fontId="125" fillId="0" borderId="7" xfId="1" applyNumberFormat="1" applyFont="1" applyBorder="1" applyAlignment="1">
      <alignment horizontal="center" vertical="center"/>
    </xf>
    <xf numFmtId="0" fontId="59" fillId="0" borderId="0" xfId="53" applyFont="1" applyFill="1" applyAlignment="1">
      <alignment horizontal="center" vertical="center"/>
    </xf>
    <xf numFmtId="10" fontId="34" fillId="0" borderId="7" xfId="64" applyNumberFormat="1" applyFont="1" applyFill="1" applyBorder="1" applyAlignment="1">
      <alignment horizontal="center" vertical="center"/>
    </xf>
    <xf numFmtId="10" fontId="130" fillId="0" borderId="7" xfId="43" applyNumberFormat="1" applyFont="1" applyBorder="1" applyAlignment="1">
      <alignment horizontal="center" vertical="center"/>
    </xf>
    <xf numFmtId="0" fontId="22" fillId="37" borderId="0" xfId="1" applyFont="1" applyFill="1" applyBorder="1" applyAlignment="1">
      <alignment horizontal="center" vertical="center"/>
    </xf>
    <xf numFmtId="44" fontId="131" fillId="0" borderId="7" xfId="16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47" fillId="2" borderId="7" xfId="0" applyFont="1" applyFill="1" applyBorder="1" applyAlignment="1">
      <alignment horizontal="center" vertical="center" wrapText="1"/>
    </xf>
    <xf numFmtId="0" fontId="47" fillId="2" borderId="7" xfId="0" applyFont="1" applyFill="1" applyBorder="1" applyAlignment="1">
      <alignment horizontal="left" vertical="center" wrapText="1"/>
    </xf>
    <xf numFmtId="10" fontId="47" fillId="2" borderId="7" xfId="0" applyNumberFormat="1" applyFont="1" applyFill="1" applyBorder="1" applyAlignment="1">
      <alignment horizontal="center" vertical="center" wrapText="1"/>
    </xf>
    <xf numFmtId="0" fontId="47" fillId="2" borderId="7" xfId="0" applyNumberFormat="1" applyFont="1" applyFill="1" applyBorder="1" applyAlignment="1">
      <alignment horizontal="center" vertical="center" wrapText="1"/>
    </xf>
    <xf numFmtId="0" fontId="132" fillId="0" borderId="7" xfId="2" applyNumberFormat="1" applyFont="1" applyBorder="1" applyAlignment="1">
      <alignment horizontal="center" vertical="center"/>
    </xf>
    <xf numFmtId="1" fontId="132" fillId="0" borderId="7" xfId="12" applyNumberFormat="1" applyFont="1" applyFill="1" applyBorder="1" applyAlignment="1">
      <alignment horizontal="center" vertical="center" wrapText="1"/>
    </xf>
    <xf numFmtId="44" fontId="0" fillId="27" borderId="0" xfId="0" applyNumberFormat="1" applyFill="1"/>
    <xf numFmtId="4" fontId="39" fillId="10" borderId="7" xfId="56" applyNumberFormat="1" applyFont="1" applyFill="1" applyBorder="1" applyAlignment="1">
      <alignment horizontal="center" vertical="center" wrapText="1"/>
    </xf>
    <xf numFmtId="4" fontId="39" fillId="0" borderId="7" xfId="12" applyNumberFormat="1" applyFont="1" applyFill="1" applyBorder="1" applyAlignment="1">
      <alignment horizontal="center" vertical="center" wrapText="1"/>
    </xf>
    <xf numFmtId="0" fontId="33" fillId="27" borderId="0" xfId="0" applyFont="1" applyFill="1" applyAlignment="1">
      <alignment horizontal="center"/>
    </xf>
    <xf numFmtId="0" fontId="135" fillId="0" borderId="7" xfId="0" applyFont="1" applyFill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 wrapText="1"/>
    </xf>
    <xf numFmtId="44" fontId="135" fillId="0" borderId="7" xfId="56" applyFont="1" applyFill="1" applyBorder="1" applyAlignment="1">
      <alignment horizontal="center" vertical="center" wrapText="1"/>
    </xf>
    <xf numFmtId="44" fontId="135" fillId="0" borderId="7" xfId="56" applyFont="1" applyBorder="1" applyAlignment="1">
      <alignment horizontal="center" vertical="center"/>
    </xf>
    <xf numFmtId="10" fontId="135" fillId="0" borderId="7" xfId="10" applyNumberFormat="1" applyFont="1" applyBorder="1" applyAlignment="1">
      <alignment horizontal="center" vertical="center"/>
    </xf>
    <xf numFmtId="0" fontId="135" fillId="0" borderId="7" xfId="0" applyFont="1" applyBorder="1" applyAlignment="1">
      <alignment horizontal="center" vertical="center"/>
    </xf>
    <xf numFmtId="44" fontId="135" fillId="0" borderId="7" xfId="56" applyFont="1" applyBorder="1" applyAlignment="1">
      <alignment horizontal="center" vertical="center" wrapText="1"/>
    </xf>
    <xf numFmtId="44" fontId="135" fillId="0" borderId="13" xfId="56" applyFont="1" applyBorder="1" applyAlignment="1">
      <alignment horizontal="center" vertical="center" wrapText="1"/>
    </xf>
    <xf numFmtId="10" fontId="135" fillId="0" borderId="13" xfId="10" applyNumberFormat="1" applyFont="1" applyBorder="1" applyAlignment="1">
      <alignment horizontal="center" vertical="center"/>
    </xf>
    <xf numFmtId="44" fontId="137" fillId="0" borderId="7" xfId="0" applyNumberFormat="1" applyFont="1" applyBorder="1" applyAlignment="1">
      <alignment horizontal="center" vertical="center"/>
    </xf>
    <xf numFmtId="10" fontId="135" fillId="0" borderId="7" xfId="0" applyNumberFormat="1" applyFont="1" applyBorder="1" applyAlignment="1">
      <alignment horizontal="center" vertical="center"/>
    </xf>
    <xf numFmtId="44" fontId="40" fillId="0" borderId="7" xfId="0" applyNumberFormat="1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44" fontId="135" fillId="0" borderId="7" xfId="0" applyNumberFormat="1" applyFont="1" applyFill="1" applyBorder="1" applyAlignment="1">
      <alignment vertical="center" wrapText="1"/>
    </xf>
    <xf numFmtId="10" fontId="135" fillId="0" borderId="6" xfId="0" applyNumberFormat="1" applyFont="1" applyBorder="1" applyAlignment="1">
      <alignment horizontal="center" vertical="center"/>
    </xf>
    <xf numFmtId="10" fontId="135" fillId="0" borderId="7" xfId="0" applyNumberFormat="1" applyFont="1" applyFill="1" applyBorder="1" applyAlignment="1">
      <alignment horizontal="center" vertical="center"/>
    </xf>
    <xf numFmtId="10" fontId="135" fillId="0" borderId="7" xfId="10" applyNumberFormat="1" applyFont="1" applyFill="1" applyBorder="1" applyAlignment="1">
      <alignment horizontal="center" vertical="center" wrapText="1"/>
    </xf>
    <xf numFmtId="0" fontId="33" fillId="0" borderId="0" xfId="0" applyFont="1"/>
    <xf numFmtId="0" fontId="33" fillId="0" borderId="0" xfId="0" applyFont="1" applyAlignment="1">
      <alignment horizontal="center"/>
    </xf>
    <xf numFmtId="0" fontId="33" fillId="0" borderId="0" xfId="0" applyFont="1" applyFill="1"/>
    <xf numFmtId="0" fontId="36" fillId="0" borderId="0" xfId="0" applyFont="1" applyFill="1"/>
    <xf numFmtId="44" fontId="33" fillId="0" borderId="0" xfId="0" applyNumberFormat="1" applyFont="1" applyAlignment="1">
      <alignment horizontal="center" vertical="center"/>
    </xf>
    <xf numFmtId="0" fontId="33" fillId="0" borderId="0" xfId="0" applyFont="1" applyFill="1" applyAlignment="1">
      <alignment horizontal="center"/>
    </xf>
    <xf numFmtId="44" fontId="33" fillId="0" borderId="0" xfId="0" applyNumberFormat="1" applyFont="1" applyFill="1" applyAlignment="1">
      <alignment horizontal="center" vertical="center"/>
    </xf>
    <xf numFmtId="0" fontId="136" fillId="26" borderId="7" xfId="0" applyFont="1" applyFill="1" applyBorder="1" applyAlignment="1">
      <alignment horizontal="center" vertical="center" wrapText="1"/>
    </xf>
    <xf numFmtId="44" fontId="136" fillId="26" borderId="13" xfId="56" applyFont="1" applyFill="1" applyBorder="1" applyAlignment="1">
      <alignment horizontal="center" vertical="center" wrapText="1"/>
    </xf>
    <xf numFmtId="0" fontId="126" fillId="0" borderId="7" xfId="54" applyFont="1" applyFill="1" applyBorder="1" applyAlignment="1">
      <alignment horizontal="center" vertical="center"/>
    </xf>
    <xf numFmtId="0" fontId="126" fillId="27" borderId="7" xfId="54" applyFont="1" applyFill="1" applyBorder="1" applyAlignment="1">
      <alignment horizontal="center" vertical="center"/>
    </xf>
    <xf numFmtId="0" fontId="143" fillId="27" borderId="7" xfId="54" applyFont="1" applyFill="1" applyBorder="1" applyAlignment="1">
      <alignment horizontal="center" vertical="center"/>
    </xf>
    <xf numFmtId="0" fontId="134" fillId="26" borderId="7" xfId="0" applyFont="1" applyFill="1" applyBorder="1" applyAlignment="1">
      <alignment horizontal="center" vertical="center" wrapText="1"/>
    </xf>
    <xf numFmtId="0" fontId="134" fillId="26" borderId="13" xfId="0" applyFont="1" applyFill="1" applyBorder="1" applyAlignment="1">
      <alignment horizontal="center" vertical="center" wrapText="1"/>
    </xf>
    <xf numFmtId="4" fontId="134" fillId="26" borderId="7" xfId="0" applyNumberFormat="1" applyFont="1" applyFill="1" applyBorder="1" applyAlignment="1">
      <alignment horizontal="center" vertical="center" wrapText="1"/>
    </xf>
    <xf numFmtId="44" fontId="136" fillId="26" borderId="7" xfId="0" applyNumberFormat="1" applyFont="1" applyFill="1" applyBorder="1" applyAlignment="1">
      <alignment vertical="center" wrapText="1"/>
    </xf>
    <xf numFmtId="44" fontId="136" fillId="26" borderId="7" xfId="56" applyFont="1" applyFill="1" applyBorder="1" applyAlignment="1">
      <alignment horizontal="center" vertical="center" wrapText="1"/>
    </xf>
    <xf numFmtId="10" fontId="135" fillId="26" borderId="7" xfId="0" applyNumberFormat="1" applyFont="1" applyFill="1" applyBorder="1" applyAlignment="1">
      <alignment horizontal="center" vertical="center"/>
    </xf>
    <xf numFmtId="44" fontId="134" fillId="26" borderId="7" xfId="56" applyFont="1" applyFill="1" applyBorder="1" applyAlignment="1">
      <alignment horizontal="center" vertical="center"/>
    </xf>
    <xf numFmtId="0" fontId="29" fillId="0" borderId="34" xfId="68" applyFont="1" applyBorder="1" applyAlignment="1"/>
    <xf numFmtId="0" fontId="31" fillId="0" borderId="0" xfId="68" applyFont="1"/>
    <xf numFmtId="0" fontId="31" fillId="0" borderId="0" xfId="68" applyFont="1" applyAlignment="1">
      <alignment horizontal="center" vertical="center"/>
    </xf>
    <xf numFmtId="176" fontId="31" fillId="0" borderId="0" xfId="68" applyNumberFormat="1" applyFont="1" applyAlignment="1">
      <alignment horizontal="center" vertical="center"/>
    </xf>
    <xf numFmtId="44" fontId="31" fillId="0" borderId="0" xfId="68" applyNumberFormat="1" applyFont="1" applyAlignment="1">
      <alignment horizontal="center" vertical="center"/>
    </xf>
    <xf numFmtId="10" fontId="31" fillId="0" borderId="0" xfId="68" applyNumberFormat="1" applyFont="1" applyAlignment="1">
      <alignment horizontal="center" vertical="center"/>
    </xf>
    <xf numFmtId="0" fontId="59" fillId="0" borderId="10" xfId="68" applyFont="1" applyFill="1" applyBorder="1" applyAlignment="1">
      <alignment horizontal="center" vertical="center" wrapText="1"/>
    </xf>
    <xf numFmtId="0" fontId="29" fillId="22" borderId="43" xfId="68" applyFont="1" applyFill="1" applyBorder="1" applyAlignment="1">
      <alignment horizontal="center" vertical="center"/>
    </xf>
    <xf numFmtId="0" fontId="29" fillId="5" borderId="44" xfId="68" applyFont="1" applyFill="1" applyBorder="1" applyAlignment="1">
      <alignment horizontal="center" vertical="center"/>
    </xf>
    <xf numFmtId="0" fontId="31" fillId="0" borderId="5" xfId="68" applyFont="1" applyFill="1" applyBorder="1" applyAlignment="1">
      <alignment horizontal="center" vertical="center"/>
    </xf>
    <xf numFmtId="0" fontId="31" fillId="0" borderId="46" xfId="68" applyFont="1" applyFill="1" applyBorder="1" applyAlignment="1">
      <alignment horizontal="center" vertical="center"/>
    </xf>
    <xf numFmtId="44" fontId="31" fillId="0" borderId="6" xfId="68" applyNumberFormat="1" applyFont="1" applyBorder="1" applyAlignment="1">
      <alignment horizontal="center" vertical="center"/>
    </xf>
    <xf numFmtId="44" fontId="31" fillId="0" borderId="7" xfId="68" applyNumberFormat="1" applyFont="1" applyBorder="1" applyAlignment="1">
      <alignment horizontal="center" vertical="center"/>
    </xf>
    <xf numFmtId="0" fontId="29" fillId="0" borderId="7" xfId="68" applyFont="1" applyBorder="1" applyAlignment="1">
      <alignment horizontal="center" vertical="center"/>
    </xf>
    <xf numFmtId="10" fontId="29" fillId="0" borderId="7" xfId="68" applyNumberFormat="1" applyFont="1" applyFill="1" applyBorder="1" applyAlignment="1">
      <alignment horizontal="center" vertical="center"/>
    </xf>
    <xf numFmtId="0" fontId="31" fillId="0" borderId="46" xfId="68" applyFont="1" applyBorder="1" applyAlignment="1">
      <alignment horizontal="center" vertical="center"/>
    </xf>
    <xf numFmtId="44" fontId="29" fillId="26" borderId="7" xfId="68" applyNumberFormat="1" applyFont="1" applyFill="1" applyBorder="1" applyAlignment="1">
      <alignment horizontal="center" vertical="center" wrapText="1"/>
    </xf>
    <xf numFmtId="0" fontId="29" fillId="38" borderId="46" xfId="68" applyFont="1" applyFill="1" applyBorder="1" applyAlignment="1">
      <alignment horizontal="center" vertical="center" wrapText="1"/>
    </xf>
    <xf numFmtId="44" fontId="29" fillId="38" borderId="6" xfId="68" applyNumberFormat="1" applyFont="1" applyFill="1" applyBorder="1" applyAlignment="1">
      <alignment horizontal="center" vertical="center" wrapText="1"/>
    </xf>
    <xf numFmtId="44" fontId="29" fillId="38" borderId="7" xfId="68" applyNumberFormat="1" applyFont="1" applyFill="1" applyBorder="1" applyAlignment="1">
      <alignment horizontal="center" vertical="center" wrapText="1"/>
    </xf>
    <xf numFmtId="44" fontId="29" fillId="0" borderId="7" xfId="68" applyNumberFormat="1" applyFont="1" applyFill="1" applyBorder="1" applyAlignment="1">
      <alignment horizontal="center" vertical="center" wrapText="1"/>
    </xf>
    <xf numFmtId="10" fontId="29" fillId="0" borderId="7" xfId="68" applyNumberFormat="1" applyFont="1" applyFill="1" applyBorder="1" applyAlignment="1">
      <alignment horizontal="center" vertical="center" wrapText="1"/>
    </xf>
    <xf numFmtId="44" fontId="29" fillId="6" borderId="7" xfId="68" applyNumberFormat="1" applyFont="1" applyFill="1" applyBorder="1" applyAlignment="1">
      <alignment horizontal="center" vertical="center" wrapText="1"/>
    </xf>
    <xf numFmtId="0" fontId="31" fillId="0" borderId="0" xfId="68" applyFont="1" applyBorder="1" applyAlignment="1">
      <alignment horizontal="center" vertical="center"/>
    </xf>
    <xf numFmtId="0" fontId="31" fillId="0" borderId="47" xfId="68" applyFont="1" applyBorder="1" applyAlignment="1">
      <alignment horizontal="center" vertical="center"/>
    </xf>
    <xf numFmtId="10" fontId="31" fillId="0" borderId="7" xfId="68" applyNumberFormat="1" applyFont="1" applyFill="1" applyBorder="1" applyAlignment="1">
      <alignment horizontal="center" vertical="center"/>
    </xf>
    <xf numFmtId="44" fontId="31" fillId="0" borderId="0" xfId="68" applyNumberFormat="1" applyFont="1" applyBorder="1" applyAlignment="1">
      <alignment horizontal="center" vertical="center"/>
    </xf>
    <xf numFmtId="44" fontId="31" fillId="0" borderId="26" xfId="68" applyNumberFormat="1" applyFont="1" applyBorder="1" applyAlignment="1">
      <alignment horizontal="center" vertical="center"/>
    </xf>
    <xf numFmtId="0" fontId="31" fillId="0" borderId="49" xfId="68" applyFont="1" applyBorder="1" applyAlignment="1">
      <alignment horizontal="center" vertical="center"/>
    </xf>
    <xf numFmtId="0" fontId="31" fillId="0" borderId="45" xfId="68" applyFont="1" applyBorder="1" applyAlignment="1">
      <alignment horizontal="center" vertical="center"/>
    </xf>
    <xf numFmtId="44" fontId="26" fillId="22" borderId="53" xfId="68" applyNumberFormat="1" applyFont="1" applyFill="1" applyBorder="1" applyAlignment="1">
      <alignment vertical="center"/>
    </xf>
    <xf numFmtId="0" fontId="29" fillId="22" borderId="54" xfId="68" applyFont="1" applyFill="1" applyBorder="1" applyAlignment="1">
      <alignment vertical="center"/>
    </xf>
    <xf numFmtId="10" fontId="29" fillId="26" borderId="7" xfId="68" applyNumberFormat="1" applyFont="1" applyFill="1" applyBorder="1" applyAlignment="1">
      <alignment horizontal="center" vertical="center"/>
    </xf>
    <xf numFmtId="44" fontId="29" fillId="5" borderId="53" xfId="68" applyNumberFormat="1" applyFont="1" applyFill="1" applyBorder="1" applyAlignment="1">
      <alignment vertical="center"/>
    </xf>
    <xf numFmtId="0" fontId="29" fillId="6" borderId="54" xfId="68" applyFont="1" applyFill="1" applyBorder="1" applyAlignment="1">
      <alignment vertical="center"/>
    </xf>
    <xf numFmtId="10" fontId="29" fillId="6" borderId="7" xfId="68" applyNumberFormat="1" applyFont="1" applyFill="1" applyBorder="1" applyAlignment="1">
      <alignment horizontal="center" vertical="center"/>
    </xf>
    <xf numFmtId="0" fontId="29" fillId="24" borderId="15" xfId="68" applyFont="1" applyFill="1" applyBorder="1" applyAlignment="1">
      <alignment horizontal="center" vertical="center"/>
    </xf>
    <xf numFmtId="10" fontId="31" fillId="0" borderId="0" xfId="68" applyNumberFormat="1" applyFont="1" applyBorder="1" applyAlignment="1">
      <alignment horizontal="center" vertical="center"/>
    </xf>
    <xf numFmtId="0" fontId="31" fillId="17" borderId="0" xfId="68" applyFont="1" applyFill="1" applyAlignment="1">
      <alignment horizontal="center" vertical="center"/>
    </xf>
    <xf numFmtId="176" fontId="31" fillId="17" borderId="0" xfId="68" applyNumberFormat="1" applyFont="1" applyFill="1" applyAlignment="1">
      <alignment horizontal="center" vertical="center"/>
    </xf>
    <xf numFmtId="44" fontId="31" fillId="17" borderId="0" xfId="68" applyNumberFormat="1" applyFont="1" applyFill="1" applyAlignment="1">
      <alignment horizontal="center" vertical="center"/>
    </xf>
    <xf numFmtId="0" fontId="29" fillId="0" borderId="34" xfId="69" applyFont="1" applyBorder="1" applyAlignment="1"/>
    <xf numFmtId="44" fontId="31" fillId="0" borderId="0" xfId="69" applyNumberFormat="1" applyFont="1"/>
    <xf numFmtId="0" fontId="31" fillId="0" borderId="0" xfId="69" applyFont="1" applyAlignment="1">
      <alignment horizontal="center" vertical="center"/>
    </xf>
    <xf numFmtId="176" fontId="31" fillId="0" borderId="0" xfId="69" applyNumberFormat="1" applyFont="1" applyAlignment="1">
      <alignment horizontal="center" vertical="center"/>
    </xf>
    <xf numFmtId="44" fontId="31" fillId="0" borderId="0" xfId="69" applyNumberFormat="1" applyFont="1" applyAlignment="1">
      <alignment horizontal="center" vertical="center"/>
    </xf>
    <xf numFmtId="10" fontId="31" fillId="0" borderId="0" xfId="69" applyNumberFormat="1" applyFont="1" applyAlignment="1">
      <alignment horizontal="center" vertical="center"/>
    </xf>
    <xf numFmtId="164" fontId="31" fillId="0" borderId="0" xfId="69" applyNumberFormat="1" applyFont="1" applyAlignment="1">
      <alignment horizontal="center" vertical="center"/>
    </xf>
    <xf numFmtId="44" fontId="59" fillId="0" borderId="10" xfId="69" applyNumberFormat="1" applyFont="1" applyFill="1" applyBorder="1" applyAlignment="1">
      <alignment horizontal="center" vertical="center" wrapText="1"/>
    </xf>
    <xf numFmtId="0" fontId="29" fillId="22" borderId="43" xfId="69" applyFont="1" applyFill="1" applyBorder="1" applyAlignment="1">
      <alignment horizontal="center" vertical="center"/>
    </xf>
    <xf numFmtId="0" fontId="29" fillId="5" borderId="44" xfId="69" applyFont="1" applyFill="1" applyBorder="1" applyAlignment="1">
      <alignment horizontal="center" vertical="center"/>
    </xf>
    <xf numFmtId="0" fontId="31" fillId="0" borderId="5" xfId="69" applyFont="1" applyFill="1" applyBorder="1" applyAlignment="1">
      <alignment horizontal="center" vertical="center"/>
    </xf>
    <xf numFmtId="0" fontId="31" fillId="0" borderId="46" xfId="69" applyFont="1" applyFill="1" applyBorder="1" applyAlignment="1">
      <alignment horizontal="center" vertical="center"/>
    </xf>
    <xf numFmtId="44" fontId="31" fillId="0" borderId="6" xfId="69" applyNumberFormat="1" applyFont="1" applyBorder="1" applyAlignment="1">
      <alignment horizontal="center" vertical="center"/>
    </xf>
    <xf numFmtId="44" fontId="31" fillId="0" borderId="7" xfId="69" applyNumberFormat="1" applyFont="1" applyBorder="1" applyAlignment="1">
      <alignment horizontal="center" vertical="center"/>
    </xf>
    <xf numFmtId="0" fontId="31" fillId="0" borderId="7" xfId="69" applyFont="1" applyBorder="1" applyAlignment="1">
      <alignment horizontal="center" vertical="center"/>
    </xf>
    <xf numFmtId="0" fontId="29" fillId="0" borderId="7" xfId="69" applyFont="1" applyBorder="1" applyAlignment="1">
      <alignment horizontal="center" vertical="center"/>
    </xf>
    <xf numFmtId="10" fontId="29" fillId="0" borderId="7" xfId="69" applyNumberFormat="1" applyFont="1" applyFill="1" applyBorder="1" applyAlignment="1">
      <alignment horizontal="center" vertical="center"/>
    </xf>
    <xf numFmtId="0" fontId="31" fillId="0" borderId="46" xfId="69" applyFont="1" applyBorder="1" applyAlignment="1">
      <alignment horizontal="center" vertical="center"/>
    </xf>
    <xf numFmtId="0" fontId="29" fillId="0" borderId="7" xfId="69" applyFont="1" applyBorder="1" applyAlignment="1">
      <alignment horizontal="center" vertical="center" wrapText="1"/>
    </xf>
    <xf numFmtId="44" fontId="144" fillId="0" borderId="10" xfId="69" applyNumberFormat="1" applyFont="1" applyFill="1" applyBorder="1" applyAlignment="1">
      <alignment horizontal="center" vertical="center" wrapText="1"/>
    </xf>
    <xf numFmtId="44" fontId="29" fillId="26" borderId="7" xfId="69" applyNumberFormat="1" applyFont="1" applyFill="1" applyBorder="1" applyAlignment="1">
      <alignment horizontal="center" vertical="center" wrapText="1"/>
    </xf>
    <xf numFmtId="0" fontId="29" fillId="38" borderId="46" xfId="69" applyFont="1" applyFill="1" applyBorder="1" applyAlignment="1">
      <alignment horizontal="center" vertical="center" wrapText="1"/>
    </xf>
    <xf numFmtId="44" fontId="29" fillId="38" borderId="6" xfId="69" applyNumberFormat="1" applyFont="1" applyFill="1" applyBorder="1" applyAlignment="1">
      <alignment horizontal="center" vertical="center" wrapText="1"/>
    </xf>
    <xf numFmtId="44" fontId="29" fillId="38" borderId="7" xfId="69" applyNumberFormat="1" applyFont="1" applyFill="1" applyBorder="1" applyAlignment="1">
      <alignment horizontal="center" vertical="center" wrapText="1"/>
    </xf>
    <xf numFmtId="44" fontId="29" fillId="0" borderId="7" xfId="69" applyNumberFormat="1" applyFont="1" applyFill="1" applyBorder="1" applyAlignment="1">
      <alignment horizontal="center" vertical="center" wrapText="1"/>
    </xf>
    <xf numFmtId="10" fontId="29" fillId="0" borderId="7" xfId="69" applyNumberFormat="1" applyFont="1" applyFill="1" applyBorder="1" applyAlignment="1">
      <alignment horizontal="center" vertical="center" wrapText="1"/>
    </xf>
    <xf numFmtId="44" fontId="29" fillId="6" borderId="7" xfId="69" applyNumberFormat="1" applyFont="1" applyFill="1" applyBorder="1" applyAlignment="1">
      <alignment horizontal="center" vertical="center" wrapText="1"/>
    </xf>
    <xf numFmtId="44" fontId="31" fillId="0" borderId="0" xfId="69" applyNumberFormat="1" applyFont="1" applyBorder="1" applyAlignment="1">
      <alignment horizontal="center" vertical="center"/>
    </xf>
    <xf numFmtId="0" fontId="31" fillId="0" borderId="47" xfId="69" applyFont="1" applyBorder="1" applyAlignment="1">
      <alignment horizontal="center" vertical="center"/>
    </xf>
    <xf numFmtId="177" fontId="31" fillId="0" borderId="7" xfId="69" applyNumberFormat="1" applyFont="1" applyBorder="1" applyAlignment="1">
      <alignment horizontal="center" vertical="center"/>
    </xf>
    <xf numFmtId="44" fontId="140" fillId="0" borderId="46" xfId="69" applyNumberFormat="1" applyFont="1" applyBorder="1" applyAlignment="1">
      <alignment horizontal="center" vertical="center"/>
    </xf>
    <xf numFmtId="44" fontId="140" fillId="0" borderId="6" xfId="69" applyNumberFormat="1" applyFont="1" applyBorder="1" applyAlignment="1">
      <alignment horizontal="center" vertical="center"/>
    </xf>
    <xf numFmtId="44" fontId="33" fillId="0" borderId="7" xfId="69" applyNumberFormat="1" applyFont="1" applyBorder="1" applyAlignment="1">
      <alignment horizontal="center" vertical="center"/>
    </xf>
    <xf numFmtId="44" fontId="29" fillId="8" borderId="7" xfId="69" applyNumberFormat="1" applyFont="1" applyFill="1" applyBorder="1" applyAlignment="1">
      <alignment horizontal="center" vertical="center"/>
    </xf>
    <xf numFmtId="44" fontId="140" fillId="0" borderId="7" xfId="69" applyNumberFormat="1" applyFont="1" applyFill="1" applyBorder="1" applyAlignment="1">
      <alignment horizontal="center" vertical="center"/>
    </xf>
    <xf numFmtId="44" fontId="31" fillId="0" borderId="7" xfId="69" applyNumberFormat="1" applyFont="1" applyFill="1" applyBorder="1" applyAlignment="1">
      <alignment horizontal="center" vertical="center"/>
    </xf>
    <xf numFmtId="10" fontId="31" fillId="0" borderId="7" xfId="69" applyNumberFormat="1" applyFont="1" applyFill="1" applyBorder="1" applyAlignment="1">
      <alignment horizontal="center" vertical="center"/>
    </xf>
    <xf numFmtId="164" fontId="31" fillId="0" borderId="0" xfId="69" applyNumberFormat="1" applyFont="1" applyBorder="1" applyAlignment="1">
      <alignment horizontal="center" vertical="center"/>
    </xf>
    <xf numFmtId="44" fontId="31" fillId="0" borderId="26" xfId="69" applyNumberFormat="1" applyFont="1" applyBorder="1" applyAlignment="1">
      <alignment horizontal="center" vertical="center"/>
    </xf>
    <xf numFmtId="177" fontId="31" fillId="0" borderId="13" xfId="69" applyNumberFormat="1" applyFont="1" applyBorder="1" applyAlignment="1">
      <alignment horizontal="center" vertical="center"/>
    </xf>
    <xf numFmtId="0" fontId="31" fillId="0" borderId="49" xfId="69" applyFont="1" applyBorder="1" applyAlignment="1">
      <alignment horizontal="center" vertical="center"/>
    </xf>
    <xf numFmtId="177" fontId="31" fillId="0" borderId="50" xfId="69" applyNumberFormat="1" applyFont="1" applyBorder="1" applyAlignment="1">
      <alignment horizontal="center" vertical="center"/>
    </xf>
    <xf numFmtId="0" fontId="31" fillId="0" borderId="45" xfId="69" applyFont="1" applyBorder="1" applyAlignment="1">
      <alignment horizontal="center" vertical="center"/>
    </xf>
    <xf numFmtId="9" fontId="145" fillId="0" borderId="0" xfId="69" applyNumberFormat="1" applyFont="1" applyFill="1" applyAlignment="1">
      <alignment horizontal="center" vertical="center"/>
    </xf>
    <xf numFmtId="44" fontId="26" fillId="22" borderId="53" xfId="69" applyNumberFormat="1" applyFont="1" applyFill="1" applyBorder="1" applyAlignment="1">
      <alignment vertical="center"/>
    </xf>
    <xf numFmtId="0" fontId="29" fillId="22" borderId="54" xfId="69" applyFont="1" applyFill="1" applyBorder="1" applyAlignment="1">
      <alignment vertical="center"/>
    </xf>
    <xf numFmtId="10" fontId="29" fillId="15" borderId="7" xfId="69" applyNumberFormat="1" applyFont="1" applyFill="1" applyBorder="1" applyAlignment="1">
      <alignment horizontal="center" vertical="center"/>
    </xf>
    <xf numFmtId="44" fontId="29" fillId="5" borderId="53" xfId="69" applyNumberFormat="1" applyFont="1" applyFill="1" applyBorder="1" applyAlignment="1">
      <alignment vertical="center"/>
    </xf>
    <xf numFmtId="0" fontId="29" fillId="6" borderId="54" xfId="69" applyFont="1" applyFill="1" applyBorder="1" applyAlignment="1">
      <alignment vertical="center"/>
    </xf>
    <xf numFmtId="10" fontId="29" fillId="19" borderId="7" xfId="69" applyNumberFormat="1" applyFont="1" applyFill="1" applyBorder="1" applyAlignment="1">
      <alignment horizontal="center" vertical="center"/>
    </xf>
    <xf numFmtId="0" fontId="29" fillId="24" borderId="15" xfId="69" applyFont="1" applyFill="1" applyBorder="1" applyAlignment="1">
      <alignment horizontal="center" vertical="center"/>
    </xf>
    <xf numFmtId="10" fontId="31" fillId="0" borderId="0" xfId="69" applyNumberFormat="1" applyFont="1" applyBorder="1" applyAlignment="1">
      <alignment horizontal="center" vertical="center"/>
    </xf>
    <xf numFmtId="0" fontId="31" fillId="0" borderId="0" xfId="69" applyFont="1"/>
    <xf numFmtId="0" fontId="29" fillId="8" borderId="7" xfId="69" applyFont="1" applyFill="1" applyBorder="1" applyAlignment="1">
      <alignment horizontal="center" vertical="center"/>
    </xf>
    <xf numFmtId="176" fontId="29" fillId="8" borderId="7" xfId="69" applyNumberFormat="1" applyFont="1" applyFill="1" applyBorder="1" applyAlignment="1">
      <alignment horizontal="center" vertical="center"/>
    </xf>
    <xf numFmtId="0" fontId="146" fillId="0" borderId="0" xfId="69" applyFont="1" applyAlignment="1">
      <alignment horizontal="center" vertical="center"/>
    </xf>
    <xf numFmtId="164" fontId="31" fillId="0" borderId="7" xfId="69" applyNumberFormat="1" applyFont="1" applyBorder="1" applyAlignment="1">
      <alignment horizontal="center" vertical="center"/>
    </xf>
    <xf numFmtId="164" fontId="29" fillId="0" borderId="7" xfId="69" applyNumberFormat="1" applyFont="1" applyBorder="1" applyAlignment="1">
      <alignment horizontal="center" vertical="center"/>
    </xf>
    <xf numFmtId="164" fontId="31" fillId="12" borderId="7" xfId="69" applyNumberFormat="1" applyFont="1" applyFill="1" applyBorder="1" applyAlignment="1">
      <alignment horizontal="center" vertical="center"/>
    </xf>
    <xf numFmtId="43" fontId="31" fillId="0" borderId="0" xfId="69" applyNumberFormat="1" applyFont="1" applyAlignment="1">
      <alignment horizontal="center" vertical="center"/>
    </xf>
    <xf numFmtId="0" fontId="38" fillId="39" borderId="15" xfId="68" applyFont="1" applyFill="1" applyBorder="1" applyAlignment="1">
      <alignment horizontal="center" vertical="center"/>
    </xf>
    <xf numFmtId="0" fontId="147" fillId="0" borderId="29" xfId="68" applyFont="1" applyBorder="1" applyAlignment="1">
      <alignment horizontal="center" vertical="center"/>
    </xf>
    <xf numFmtId="9" fontId="38" fillId="0" borderId="55" xfId="68" applyNumberFormat="1" applyFont="1" applyBorder="1" applyAlignment="1">
      <alignment horizontal="center" vertical="center"/>
    </xf>
    <xf numFmtId="0" fontId="17" fillId="0" borderId="0" xfId="68" applyFont="1" applyAlignment="1">
      <alignment horizontal="center"/>
    </xf>
    <xf numFmtId="0" fontId="148" fillId="0" borderId="7" xfId="68" applyFont="1" applyBorder="1" applyAlignment="1">
      <alignment horizontal="center" vertical="center"/>
    </xf>
    <xf numFmtId="44" fontId="148" fillId="0" borderId="7" xfId="68" applyNumberFormat="1" applyFont="1" applyBorder="1" applyAlignment="1">
      <alignment vertical="center"/>
    </xf>
    <xf numFmtId="44" fontId="40" fillId="0" borderId="15" xfId="68" applyNumberFormat="1" applyFont="1" applyBorder="1" applyAlignment="1">
      <alignment vertical="center"/>
    </xf>
    <xf numFmtId="44" fontId="149" fillId="0" borderId="7" xfId="70" applyNumberFormat="1" applyFont="1" applyBorder="1" applyAlignment="1">
      <alignment horizontal="center" vertical="center"/>
    </xf>
    <xf numFmtId="0" fontId="25" fillId="0" borderId="56" xfId="68" applyFont="1" applyBorder="1" applyAlignment="1">
      <alignment horizontal="center" vertical="center"/>
    </xf>
    <xf numFmtId="43" fontId="149" fillId="0" borderId="7" xfId="70" applyNumberFormat="1" applyFont="1" applyBorder="1" applyAlignment="1">
      <alignment horizontal="center" vertical="center"/>
    </xf>
    <xf numFmtId="0" fontId="17" fillId="0" borderId="57" xfId="68" applyFont="1" applyBorder="1" applyAlignment="1">
      <alignment horizontal="center" vertical="center"/>
    </xf>
    <xf numFmtId="10" fontId="149" fillId="0" borderId="7" xfId="70" applyNumberFormat="1" applyFont="1" applyBorder="1" applyAlignment="1">
      <alignment horizontal="center" vertical="center"/>
    </xf>
    <xf numFmtId="0" fontId="17" fillId="0" borderId="58" xfId="68" applyFont="1" applyBorder="1" applyAlignment="1">
      <alignment horizontal="center" vertical="center"/>
    </xf>
    <xf numFmtId="0" fontId="141" fillId="0" borderId="7" xfId="53" applyFont="1" applyFill="1" applyBorder="1" applyAlignment="1">
      <alignment horizontal="center" vertical="center" wrapText="1"/>
    </xf>
    <xf numFmtId="0" fontId="40" fillId="0" borderId="0" xfId="0" applyFont="1" applyFill="1" applyAlignment="1">
      <alignment horizontal="center" vertical="center"/>
    </xf>
    <xf numFmtId="0" fontId="40" fillId="0" borderId="0" xfId="0" applyFont="1" applyFill="1"/>
    <xf numFmtId="44" fontId="40" fillId="0" borderId="0" xfId="0" applyNumberFormat="1" applyFont="1" applyFill="1" applyBorder="1" applyAlignment="1">
      <alignment horizontal="center" vertical="center"/>
    </xf>
    <xf numFmtId="44" fontId="40" fillId="0" borderId="0" xfId="0" applyNumberFormat="1" applyFont="1" applyFill="1" applyAlignment="1">
      <alignment horizontal="center" vertical="center"/>
    </xf>
    <xf numFmtId="172" fontId="40" fillId="0" borderId="0" xfId="0" applyNumberFormat="1" applyFont="1" applyFill="1" applyAlignment="1">
      <alignment horizontal="center" vertical="center"/>
    </xf>
    <xf numFmtId="0" fontId="16" fillId="0" borderId="0" xfId="0" applyFont="1" applyFill="1" applyAlignment="1">
      <alignment horizontal="center"/>
    </xf>
    <xf numFmtId="44" fontId="16" fillId="0" borderId="0" xfId="0" applyNumberFormat="1" applyFont="1" applyFill="1" applyAlignment="1">
      <alignment horizontal="center"/>
    </xf>
    <xf numFmtId="44" fontId="16" fillId="0" borderId="0" xfId="56" applyFont="1" applyFill="1" applyAlignment="1">
      <alignment horizontal="center"/>
    </xf>
    <xf numFmtId="0" fontId="16" fillId="0" borderId="0" xfId="0" applyFont="1" applyFill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/>
    </xf>
    <xf numFmtId="44" fontId="139" fillId="0" borderId="0" xfId="0" applyNumberFormat="1" applyFont="1" applyFill="1" applyAlignment="1">
      <alignment horizontal="center" vertical="center"/>
    </xf>
    <xf numFmtId="44" fontId="33" fillId="0" borderId="0" xfId="0" applyNumberFormat="1" applyFont="1" applyFill="1" applyAlignment="1">
      <alignment vertical="center"/>
    </xf>
    <xf numFmtId="44" fontId="40" fillId="0" borderId="0" xfId="0" applyNumberFormat="1" applyFont="1" applyFill="1" applyBorder="1" applyAlignment="1">
      <alignment horizontal="center" vertical="center" wrapText="1"/>
    </xf>
    <xf numFmtId="44" fontId="134" fillId="26" borderId="7" xfId="56" applyFont="1" applyFill="1" applyBorder="1" applyAlignment="1">
      <alignment horizontal="center" vertical="center" wrapText="1"/>
    </xf>
    <xf numFmtId="172" fontId="140" fillId="0" borderId="10" xfId="0" applyNumberFormat="1" applyFont="1" applyFill="1" applyBorder="1" applyAlignment="1">
      <alignment horizontal="center" vertical="center"/>
    </xf>
    <xf numFmtId="10" fontId="139" fillId="0" borderId="0" xfId="0" applyNumberFormat="1" applyFont="1" applyFill="1" applyAlignment="1">
      <alignment horizontal="center" vertical="center"/>
    </xf>
    <xf numFmtId="44" fontId="33" fillId="0" borderId="10" xfId="0" applyNumberFormat="1" applyFont="1" applyFill="1" applyBorder="1" applyAlignment="1">
      <alignment horizontal="center" vertical="center"/>
    </xf>
    <xf numFmtId="44" fontId="36" fillId="0" borderId="0" xfId="0" applyNumberFormat="1" applyFont="1" applyFill="1"/>
    <xf numFmtId="44" fontId="38" fillId="0" borderId="0" xfId="0" applyNumberFormat="1" applyFont="1" applyFill="1" applyBorder="1" applyAlignment="1">
      <alignment horizontal="center" vertical="center"/>
    </xf>
    <xf numFmtId="10" fontId="40" fillId="0" borderId="0" xfId="0" applyNumberFormat="1" applyFont="1" applyFill="1" applyBorder="1" applyAlignment="1">
      <alignment horizontal="center" vertical="center"/>
    </xf>
    <xf numFmtId="10" fontId="30" fillId="8" borderId="7" xfId="53" applyNumberFormat="1" applyFont="1" applyFill="1" applyBorder="1" applyAlignment="1">
      <alignment horizontal="right" vertical="center" wrapText="1"/>
    </xf>
    <xf numFmtId="0" fontId="134" fillId="26" borderId="7" xfId="0" applyFont="1" applyFill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/>
    </xf>
    <xf numFmtId="0" fontId="90" fillId="2" borderId="7" xfId="2" applyFont="1" applyFill="1" applyBorder="1" applyAlignment="1">
      <alignment horizontal="center" vertical="center" wrapText="1"/>
    </xf>
    <xf numFmtId="0" fontId="21" fillId="12" borderId="7" xfId="52" applyFont="1" applyFill="1" applyBorder="1" applyAlignment="1">
      <alignment horizontal="center" vertical="center"/>
    </xf>
    <xf numFmtId="0" fontId="15" fillId="27" borderId="7" xfId="54" applyFont="1" applyFill="1" applyBorder="1" applyAlignment="1">
      <alignment horizontal="center" vertical="center"/>
    </xf>
    <xf numFmtId="0" fontId="15" fillId="0" borderId="7" xfId="54" applyFont="1" applyFill="1" applyBorder="1" applyAlignment="1">
      <alignment horizontal="center" vertical="center"/>
    </xf>
    <xf numFmtId="0" fontId="61" fillId="27" borderId="7" xfId="54" applyFont="1" applyFill="1" applyBorder="1" applyAlignment="1">
      <alignment horizontal="left" vertical="center"/>
    </xf>
    <xf numFmtId="0" fontId="91" fillId="27" borderId="7" xfId="54" applyFont="1" applyFill="1" applyBorder="1" applyAlignment="1">
      <alignment horizontal="center" vertical="center"/>
    </xf>
    <xf numFmtId="44" fontId="34" fillId="0" borderId="0" xfId="2" applyNumberFormat="1" applyFont="1" applyAlignment="1">
      <alignment horizontal="center" vertical="center"/>
    </xf>
    <xf numFmtId="0" fontId="134" fillId="7" borderId="7" xfId="0" applyFont="1" applyFill="1" applyBorder="1" applyAlignment="1">
      <alignment horizontal="center" vertical="center" wrapText="1"/>
    </xf>
    <xf numFmtId="10" fontId="134" fillId="7" borderId="7" xfId="10" applyNumberFormat="1" applyFont="1" applyFill="1" applyBorder="1" applyAlignment="1">
      <alignment horizontal="center" vertical="center" wrapText="1"/>
    </xf>
    <xf numFmtId="44" fontId="133" fillId="26" borderId="7" xfId="56" applyFont="1" applyFill="1" applyBorder="1" applyAlignment="1">
      <alignment horizontal="center" vertical="center" wrapText="1"/>
    </xf>
    <xf numFmtId="4" fontId="53" fillId="0" borderId="0" xfId="53" applyNumberFormat="1" applyFont="1" applyFill="1"/>
    <xf numFmtId="4" fontId="22" fillId="0" borderId="0" xfId="53" applyNumberFormat="1" applyFont="1" applyFill="1" applyBorder="1" applyAlignment="1">
      <alignment wrapText="1"/>
    </xf>
    <xf numFmtId="4" fontId="58" fillId="0" borderId="0" xfId="53" applyNumberFormat="1" applyFont="1" applyFill="1" applyAlignment="1">
      <alignment wrapText="1"/>
    </xf>
    <xf numFmtId="0" fontId="22" fillId="0" borderId="0" xfId="52" applyFont="1" applyFill="1" applyBorder="1" applyAlignment="1">
      <alignment horizontal="center" vertical="center"/>
    </xf>
    <xf numFmtId="0" fontId="22" fillId="27" borderId="10" xfId="52" applyFont="1" applyFill="1" applyBorder="1" applyAlignment="1">
      <alignment horizontal="center" vertical="center" wrapText="1"/>
    </xf>
    <xf numFmtId="44" fontId="74" fillId="0" borderId="7" xfId="56" applyNumberFormat="1" applyFont="1" applyFill="1" applyBorder="1" applyAlignment="1">
      <alignment horizontal="center"/>
    </xf>
    <xf numFmtId="44" fontId="74" fillId="0" borderId="7" xfId="56" applyNumberFormat="1" applyFont="1" applyBorder="1" applyAlignment="1">
      <alignment horizontal="center"/>
    </xf>
    <xf numFmtId="43" fontId="15" fillId="27" borderId="7" xfId="71" applyFont="1" applyFill="1" applyBorder="1" applyAlignment="1">
      <alignment horizontal="center" vertical="center"/>
    </xf>
    <xf numFmtId="43" fontId="61" fillId="23" borderId="7" xfId="71" applyFont="1" applyFill="1" applyBorder="1" applyAlignment="1">
      <alignment horizontal="left" vertical="center"/>
    </xf>
    <xf numFmtId="43" fontId="15" fillId="16" borderId="7" xfId="71" applyFont="1" applyFill="1" applyBorder="1" applyAlignment="1">
      <alignment horizontal="center" vertical="center"/>
    </xf>
    <xf numFmtId="43" fontId="70" fillId="27" borderId="7" xfId="71" applyFont="1" applyFill="1" applyBorder="1" applyAlignment="1">
      <alignment horizontal="center" vertical="center" wrapText="1"/>
    </xf>
    <xf numFmtId="43" fontId="28" fillId="27" borderId="7" xfId="71" applyFont="1" applyFill="1" applyBorder="1" applyAlignment="1">
      <alignment horizontal="center" vertical="center"/>
    </xf>
    <xf numFmtId="43" fontId="70" fillId="13" borderId="7" xfId="71" applyFont="1" applyFill="1" applyBorder="1" applyAlignment="1">
      <alignment horizontal="center" vertical="center" wrapText="1"/>
    </xf>
    <xf numFmtId="43" fontId="70" fillId="16" borderId="7" xfId="71" applyFont="1" applyFill="1" applyBorder="1" applyAlignment="1">
      <alignment horizontal="center" vertical="center" wrapText="1"/>
    </xf>
    <xf numFmtId="43" fontId="71" fillId="27" borderId="7" xfId="71" applyFont="1" applyFill="1" applyBorder="1" applyAlignment="1">
      <alignment horizontal="center" vertical="center" wrapText="1"/>
    </xf>
    <xf numFmtId="43" fontId="74" fillId="27" borderId="7" xfId="71" applyFont="1" applyFill="1" applyBorder="1" applyAlignment="1">
      <alignment horizontal="center" vertical="center" wrapText="1"/>
    </xf>
    <xf numFmtId="43" fontId="77" fillId="27" borderId="7" xfId="71" applyFont="1" applyFill="1" applyBorder="1" applyAlignment="1">
      <alignment horizontal="center" vertical="center" wrapText="1"/>
    </xf>
    <xf numFmtId="43" fontId="50" fillId="27" borderId="7" xfId="71" applyFont="1" applyFill="1" applyBorder="1"/>
    <xf numFmtId="43" fontId="76" fillId="13" borderId="7" xfId="71" applyFont="1" applyFill="1" applyBorder="1"/>
    <xf numFmtId="43" fontId="52" fillId="13" borderId="7" xfId="71" applyFont="1" applyFill="1" applyBorder="1" applyAlignment="1">
      <alignment horizontal="center" vertical="center"/>
    </xf>
    <xf numFmtId="43" fontId="77" fillId="16" borderId="7" xfId="71" applyFont="1" applyFill="1" applyBorder="1" applyAlignment="1">
      <alignment horizontal="center" vertical="center" wrapText="1"/>
    </xf>
    <xf numFmtId="43" fontId="135" fillId="0" borderId="7" xfId="71" applyFont="1" applyFill="1" applyBorder="1" applyAlignment="1">
      <alignment horizontal="center" vertical="center" wrapText="1"/>
    </xf>
    <xf numFmtId="43" fontId="135" fillId="0" borderId="7" xfId="71" applyFont="1" applyBorder="1" applyAlignment="1">
      <alignment horizontal="center" vertical="center" wrapText="1"/>
    </xf>
    <xf numFmtId="43" fontId="135" fillId="0" borderId="13" xfId="71" applyFont="1" applyBorder="1" applyAlignment="1">
      <alignment horizontal="center" vertical="center" wrapText="1"/>
    </xf>
    <xf numFmtId="43" fontId="135" fillId="0" borderId="7" xfId="71" applyFont="1" applyBorder="1" applyAlignment="1">
      <alignment horizontal="center" vertical="center"/>
    </xf>
    <xf numFmtId="43" fontId="135" fillId="0" borderId="27" xfId="71" applyFont="1" applyBorder="1" applyAlignment="1">
      <alignment horizontal="center" vertical="center"/>
    </xf>
    <xf numFmtId="43" fontId="135" fillId="0" borderId="13" xfId="71" applyFont="1" applyBorder="1" applyAlignment="1">
      <alignment horizontal="center" vertical="center"/>
    </xf>
    <xf numFmtId="43" fontId="134" fillId="0" borderId="7" xfId="71" applyFont="1" applyBorder="1" applyAlignment="1">
      <alignment horizontal="center" vertical="center"/>
    </xf>
    <xf numFmtId="43" fontId="135" fillId="0" borderId="7" xfId="71" applyFont="1" applyFill="1" applyBorder="1" applyAlignment="1">
      <alignment vertical="center" wrapText="1"/>
    </xf>
    <xf numFmtId="43" fontId="135" fillId="0" borderId="15" xfId="71" applyFont="1" applyBorder="1" applyAlignment="1">
      <alignment horizontal="center" vertical="center"/>
    </xf>
    <xf numFmtId="43" fontId="134" fillId="0" borderId="15" xfId="71" applyFont="1" applyBorder="1" applyAlignment="1">
      <alignment horizontal="center" vertical="center"/>
    </xf>
    <xf numFmtId="43" fontId="136" fillId="26" borderId="7" xfId="71" applyFont="1" applyFill="1" applyBorder="1" applyAlignment="1">
      <alignment vertical="center" wrapText="1"/>
    </xf>
    <xf numFmtId="43" fontId="136" fillId="26" borderId="7" xfId="71" applyFont="1" applyFill="1" applyBorder="1" applyAlignment="1">
      <alignment horizontal="center" vertical="center" wrapText="1"/>
    </xf>
    <xf numFmtId="43" fontId="136" fillId="26" borderId="13" xfId="71" applyFont="1" applyFill="1" applyBorder="1" applyAlignment="1">
      <alignment horizontal="center" vertical="center" wrapText="1"/>
    </xf>
    <xf numFmtId="43" fontId="134" fillId="26" borderId="7" xfId="71" applyFont="1" applyFill="1" applyBorder="1" applyAlignment="1">
      <alignment horizontal="center" vertical="center"/>
    </xf>
    <xf numFmtId="43" fontId="40" fillId="0" borderId="7" xfId="71" applyFont="1" applyBorder="1" applyAlignment="1">
      <alignment horizontal="center"/>
    </xf>
    <xf numFmtId="43" fontId="38" fillId="20" borderId="7" xfId="71" applyFont="1" applyFill="1" applyBorder="1" applyAlignment="1">
      <alignment vertical="center"/>
    </xf>
    <xf numFmtId="43" fontId="40" fillId="0" borderId="7" xfId="71" applyFont="1" applyBorder="1"/>
    <xf numFmtId="43" fontId="40" fillId="0" borderId="7" xfId="71" applyFont="1" applyBorder="1" applyAlignment="1">
      <alignment horizontal="center" vertical="center"/>
    </xf>
    <xf numFmtId="0" fontId="29" fillId="0" borderId="7" xfId="68" applyFont="1" applyBorder="1" applyAlignment="1">
      <alignment horizontal="center" vertical="center" wrapText="1"/>
    </xf>
    <xf numFmtId="0" fontId="31" fillId="0" borderId="7" xfId="68" applyFont="1" applyBorder="1" applyAlignment="1">
      <alignment horizontal="center" vertical="center"/>
    </xf>
    <xf numFmtId="0" fontId="29" fillId="0" borderId="0" xfId="68" applyFont="1" applyBorder="1" applyAlignment="1"/>
    <xf numFmtId="0" fontId="29" fillId="0" borderId="10" xfId="68" applyFont="1" applyFill="1" applyBorder="1" applyAlignment="1">
      <alignment horizontal="center" vertical="center" wrapText="1"/>
    </xf>
    <xf numFmtId="0" fontId="59" fillId="0" borderId="0" xfId="68" applyFont="1" applyFill="1" applyBorder="1" applyAlignment="1">
      <alignment horizontal="center" vertical="center" wrapText="1"/>
    </xf>
    <xf numFmtId="0" fontId="31" fillId="0" borderId="0" xfId="68" applyFont="1" applyFill="1" applyBorder="1" applyAlignment="1">
      <alignment horizontal="center" vertical="center" wrapText="1"/>
    </xf>
    <xf numFmtId="0" fontId="29" fillId="0" borderId="7" xfId="68" applyFont="1" applyFill="1" applyBorder="1" applyAlignment="1">
      <alignment horizontal="center" vertical="center" wrapText="1"/>
    </xf>
    <xf numFmtId="17" fontId="31" fillId="0" borderId="7" xfId="68" applyNumberFormat="1" applyFont="1" applyBorder="1" applyAlignment="1">
      <alignment horizontal="center" vertical="center"/>
    </xf>
    <xf numFmtId="43" fontId="31" fillId="0" borderId="7" xfId="71" applyFont="1" applyBorder="1" applyAlignment="1">
      <alignment horizontal="center" vertical="center"/>
    </xf>
    <xf numFmtId="43" fontId="140" fillId="0" borderId="46" xfId="71" applyFont="1" applyBorder="1" applyAlignment="1">
      <alignment horizontal="center" vertical="center"/>
    </xf>
    <xf numFmtId="43" fontId="140" fillId="0" borderId="6" xfId="71" applyFont="1" applyBorder="1" applyAlignment="1">
      <alignment horizontal="center" vertical="center"/>
    </xf>
    <xf numFmtId="43" fontId="33" fillId="0" borderId="7" xfId="71" applyFont="1" applyBorder="1" applyAlignment="1">
      <alignment horizontal="center" vertical="center"/>
    </xf>
    <xf numFmtId="43" fontId="140" fillId="0" borderId="7" xfId="71" applyFont="1" applyFill="1" applyBorder="1" applyAlignment="1">
      <alignment horizontal="center" vertical="center"/>
    </xf>
    <xf numFmtId="43" fontId="31" fillId="0" borderId="7" xfId="71" applyFont="1" applyFill="1" applyBorder="1" applyAlignment="1">
      <alignment horizontal="center" vertical="center"/>
    </xf>
    <xf numFmtId="10" fontId="29" fillId="0" borderId="0" xfId="68" applyNumberFormat="1" applyFont="1" applyFill="1" applyBorder="1" applyAlignment="1">
      <alignment horizontal="center" vertical="center"/>
    </xf>
    <xf numFmtId="10" fontId="29" fillId="0" borderId="0" xfId="68" applyNumberFormat="1" applyFont="1" applyFill="1" applyBorder="1" applyAlignment="1">
      <alignment horizontal="center" vertical="center" wrapText="1"/>
    </xf>
    <xf numFmtId="10" fontId="31" fillId="0" borderId="0" xfId="68" applyNumberFormat="1" applyFont="1" applyFill="1" applyBorder="1" applyAlignment="1">
      <alignment horizontal="center" vertical="center"/>
    </xf>
    <xf numFmtId="176" fontId="31" fillId="0" borderId="0" xfId="68" applyNumberFormat="1" applyFont="1" applyBorder="1" applyAlignment="1">
      <alignment horizontal="justify" vertical="center"/>
    </xf>
    <xf numFmtId="176" fontId="31" fillId="0" borderId="0" xfId="68" applyNumberFormat="1" applyFont="1" applyBorder="1" applyAlignment="1">
      <alignment horizontal="justify" vertical="center" wrapText="1"/>
    </xf>
    <xf numFmtId="10" fontId="31" fillId="27" borderId="0" xfId="68" applyNumberFormat="1" applyFont="1" applyFill="1" applyBorder="1" applyAlignment="1">
      <alignment horizontal="center" vertical="center"/>
    </xf>
    <xf numFmtId="10" fontId="29" fillId="27" borderId="0" xfId="68" applyNumberFormat="1" applyFont="1" applyFill="1" applyBorder="1" applyAlignment="1">
      <alignment horizontal="center" vertical="center"/>
    </xf>
    <xf numFmtId="0" fontId="108" fillId="27" borderId="7" xfId="0" applyFont="1" applyFill="1" applyBorder="1" applyAlignment="1">
      <alignment horizontal="left" vertical="center" wrapText="1"/>
    </xf>
    <xf numFmtId="0" fontId="108" fillId="27" borderId="27" xfId="0" applyFont="1" applyFill="1" applyBorder="1" applyAlignment="1">
      <alignment horizontal="center" vertical="center" wrapText="1"/>
    </xf>
    <xf numFmtId="0" fontId="108" fillId="27" borderId="26" xfId="0" applyFont="1" applyFill="1" applyBorder="1" applyAlignment="1">
      <alignment horizontal="center" vertical="center" wrapText="1"/>
    </xf>
    <xf numFmtId="0" fontId="108" fillId="27" borderId="28" xfId="0" applyFont="1" applyFill="1" applyBorder="1" applyAlignment="1">
      <alignment horizontal="center" vertical="center" wrapText="1"/>
    </xf>
    <xf numFmtId="0" fontId="108" fillId="27" borderId="29" xfId="0" applyFont="1" applyFill="1" applyBorder="1" applyAlignment="1">
      <alignment horizontal="center" vertical="center" wrapText="1"/>
    </xf>
    <xf numFmtId="0" fontId="108" fillId="27" borderId="34" xfId="0" applyFont="1" applyFill="1" applyBorder="1" applyAlignment="1">
      <alignment horizontal="center" vertical="center" wrapText="1"/>
    </xf>
    <xf numFmtId="0" fontId="108" fillId="27" borderId="30" xfId="0" applyFont="1" applyFill="1" applyBorder="1" applyAlignment="1">
      <alignment horizontal="center" vertical="center" wrapText="1"/>
    </xf>
    <xf numFmtId="0" fontId="90" fillId="27" borderId="0" xfId="0" applyFont="1" applyFill="1" applyAlignment="1">
      <alignment horizontal="left" vertical="center" wrapText="1"/>
    </xf>
    <xf numFmtId="0" fontId="75" fillId="27" borderId="0" xfId="0" applyFont="1" applyFill="1" applyAlignment="1">
      <alignment horizontal="justify" vertical="justify" wrapText="1"/>
    </xf>
    <xf numFmtId="0" fontId="108" fillId="27" borderId="7" xfId="0" applyFont="1" applyFill="1" applyBorder="1" applyAlignment="1">
      <alignment horizontal="center" vertical="center" wrapText="1"/>
    </xf>
    <xf numFmtId="0" fontId="106" fillId="27" borderId="7" xfId="0" applyFont="1" applyFill="1" applyBorder="1" applyAlignment="1">
      <alignment horizontal="center" vertical="center" wrapText="1"/>
    </xf>
    <xf numFmtId="0" fontId="107" fillId="27" borderId="7" xfId="0" applyFont="1" applyFill="1" applyBorder="1" applyAlignment="1">
      <alignment horizontal="left" vertical="center" wrapText="1"/>
    </xf>
    <xf numFmtId="0" fontId="108" fillId="27" borderId="7" xfId="0" applyFont="1" applyFill="1" applyBorder="1" applyAlignment="1">
      <alignment horizontal="center" vertical="center"/>
    </xf>
    <xf numFmtId="0" fontId="107" fillId="27" borderId="7" xfId="0" applyFont="1" applyFill="1" applyBorder="1" applyAlignment="1">
      <alignment horizontal="center" vertical="center" wrapText="1"/>
    </xf>
    <xf numFmtId="0" fontId="106" fillId="27" borderId="13" xfId="0" applyFont="1" applyFill="1" applyBorder="1" applyAlignment="1">
      <alignment horizontal="center" vertical="center" wrapText="1"/>
    </xf>
    <xf numFmtId="0" fontId="106" fillId="27" borderId="15" xfId="0" applyFont="1" applyFill="1" applyBorder="1" applyAlignment="1">
      <alignment horizontal="center" vertical="center" wrapText="1"/>
    </xf>
    <xf numFmtId="0" fontId="108" fillId="27" borderId="5" xfId="0" applyFont="1" applyFill="1" applyBorder="1" applyAlignment="1">
      <alignment horizontal="left" vertical="center" wrapText="1"/>
    </xf>
    <xf numFmtId="0" fontId="89" fillId="27" borderId="7" xfId="0" applyFont="1" applyFill="1" applyBorder="1" applyAlignment="1">
      <alignment horizontal="left" vertical="center" wrapText="1"/>
    </xf>
    <xf numFmtId="0" fontId="105" fillId="27" borderId="7" xfId="0" applyFont="1" applyFill="1" applyBorder="1" applyAlignment="1">
      <alignment horizontal="center" vertical="center" wrapText="1"/>
    </xf>
    <xf numFmtId="0" fontId="89" fillId="27" borderId="7" xfId="0" applyFont="1" applyFill="1" applyBorder="1" applyAlignment="1">
      <alignment horizontal="center" vertical="center" wrapText="1"/>
    </xf>
    <xf numFmtId="0" fontId="71" fillId="27" borderId="7" xfId="0" applyFont="1" applyFill="1" applyBorder="1" applyAlignment="1">
      <alignment horizontal="center" vertical="center" wrapText="1"/>
    </xf>
    <xf numFmtId="0" fontId="70" fillId="27" borderId="7" xfId="0" applyFont="1" applyFill="1" applyBorder="1" applyAlignment="1">
      <alignment horizontal="center" vertical="center" wrapText="1"/>
    </xf>
    <xf numFmtId="0" fontId="75" fillId="27" borderId="0" xfId="0" applyFont="1" applyFill="1" applyAlignment="1">
      <alignment horizontal="justify" vertical="justify"/>
    </xf>
    <xf numFmtId="0" fontId="104" fillId="27" borderId="0" xfId="0" applyFont="1" applyFill="1" applyAlignment="1">
      <alignment horizontal="justify" vertical="justify" wrapText="1"/>
    </xf>
    <xf numFmtId="0" fontId="15" fillId="27" borderId="0" xfId="0" applyFont="1" applyFill="1" applyAlignment="1">
      <alignment horizontal="left" vertical="center" wrapText="1"/>
    </xf>
    <xf numFmtId="0" fontId="25" fillId="27" borderId="0" xfId="0" applyFont="1" applyFill="1" applyAlignment="1">
      <alignment horizontal="center" vertical="center" wrapText="1"/>
    </xf>
    <xf numFmtId="0" fontId="77" fillId="27" borderId="0" xfId="0" applyFont="1" applyFill="1" applyAlignment="1">
      <alignment horizontal="left" vertical="center"/>
    </xf>
    <xf numFmtId="0" fontId="75" fillId="27" borderId="0" xfId="0" applyFont="1" applyFill="1" applyAlignment="1">
      <alignment horizontal="left" vertical="center"/>
    </xf>
    <xf numFmtId="0" fontId="61" fillId="27" borderId="0" xfId="0" applyFont="1" applyFill="1" applyAlignment="1">
      <alignment horizontal="center"/>
    </xf>
    <xf numFmtId="0" fontId="91" fillId="27" borderId="0" xfId="0" applyFont="1" applyFill="1" applyAlignment="1">
      <alignment horizontal="center" vertical="center"/>
    </xf>
    <xf numFmtId="0" fontId="77" fillId="27" borderId="5" xfId="0" applyFont="1" applyFill="1" applyBorder="1" applyAlignment="1">
      <alignment horizontal="center" vertical="center" wrapText="1"/>
    </xf>
    <xf numFmtId="0" fontId="77" fillId="27" borderId="6" xfId="0" applyFont="1" applyFill="1" applyBorder="1" applyAlignment="1">
      <alignment horizontal="center" vertical="center" wrapText="1"/>
    </xf>
    <xf numFmtId="0" fontId="75" fillId="27" borderId="5" xfId="0" applyFont="1" applyFill="1" applyBorder="1" applyAlignment="1">
      <alignment horizontal="center" vertical="center" wrapText="1"/>
    </xf>
    <xf numFmtId="0" fontId="75" fillId="27" borderId="6" xfId="0" applyFont="1" applyFill="1" applyBorder="1" applyAlignment="1">
      <alignment horizontal="center" vertical="center" wrapText="1"/>
    </xf>
    <xf numFmtId="0" fontId="77" fillId="27" borderId="11" xfId="0" applyFont="1" applyFill="1" applyBorder="1" applyAlignment="1">
      <alignment horizontal="center" vertical="center" wrapText="1"/>
    </xf>
    <xf numFmtId="0" fontId="75" fillId="27" borderId="11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5" fillId="0" borderId="7" xfId="0" applyFont="1" applyBorder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61" fillId="0" borderId="7" xfId="0" applyFont="1" applyBorder="1" applyAlignment="1">
      <alignment horizontal="center" vertical="center"/>
    </xf>
    <xf numFmtId="0" fontId="15" fillId="0" borderId="7" xfId="0" applyFont="1" applyBorder="1" applyAlignment="1">
      <alignment horizontal="left" vertical="center" wrapText="1"/>
    </xf>
    <xf numFmtId="0" fontId="61" fillId="0" borderId="7" xfId="0" applyFont="1" applyBorder="1" applyAlignment="1">
      <alignment horizontal="center" vertical="center" wrapText="1"/>
    </xf>
    <xf numFmtId="0" fontId="90" fillId="6" borderId="7" xfId="0" applyFont="1" applyFill="1" applyBorder="1" applyAlignment="1">
      <alignment horizontal="center" vertical="center"/>
    </xf>
    <xf numFmtId="0" fontId="130" fillId="0" borderId="7" xfId="1" applyFont="1" applyFill="1" applyBorder="1" applyAlignment="1">
      <alignment horizontal="justify" vertical="center" wrapText="1"/>
    </xf>
    <xf numFmtId="0" fontId="34" fillId="27" borderId="7" xfId="0" applyFont="1" applyFill="1" applyBorder="1" applyAlignment="1">
      <alignment horizontal="justify" vertical="center"/>
    </xf>
    <xf numFmtId="0" fontId="136" fillId="26" borderId="5" xfId="0" applyFont="1" applyFill="1" applyBorder="1" applyAlignment="1">
      <alignment horizontal="right" vertical="center" wrapText="1"/>
    </xf>
    <xf numFmtId="0" fontId="136" fillId="26" borderId="11" xfId="0" applyFont="1" applyFill="1" applyBorder="1" applyAlignment="1">
      <alignment horizontal="right" vertical="center" wrapText="1"/>
    </xf>
    <xf numFmtId="0" fontId="136" fillId="26" borderId="6" xfId="0" applyFont="1" applyFill="1" applyBorder="1" applyAlignment="1">
      <alignment horizontal="right" vertical="center" wrapText="1"/>
    </xf>
    <xf numFmtId="0" fontId="134" fillId="22" borderId="7" xfId="0" applyFont="1" applyFill="1" applyBorder="1" applyAlignment="1">
      <alignment horizontal="center" vertical="center"/>
    </xf>
    <xf numFmtId="0" fontId="130" fillId="27" borderId="7" xfId="53" applyFont="1" applyFill="1" applyBorder="1" applyAlignment="1">
      <alignment horizontal="justify" vertical="center" wrapText="1"/>
    </xf>
    <xf numFmtId="0" fontId="130" fillId="27" borderId="7" xfId="1" applyFont="1" applyFill="1" applyBorder="1" applyAlignment="1">
      <alignment horizontal="justify" vertical="center" wrapText="1"/>
    </xf>
    <xf numFmtId="0" fontId="60" fillId="22" borderId="13" xfId="0" applyFont="1" applyFill="1" applyBorder="1" applyAlignment="1">
      <alignment horizontal="center" vertical="center" textRotation="90"/>
    </xf>
    <xf numFmtId="0" fontId="60" fillId="22" borderId="14" xfId="0" applyFont="1" applyFill="1" applyBorder="1" applyAlignment="1">
      <alignment horizontal="center" vertical="center" textRotation="90"/>
    </xf>
    <xf numFmtId="0" fontId="60" fillId="22" borderId="15" xfId="0" applyFont="1" applyFill="1" applyBorder="1" applyAlignment="1">
      <alignment horizontal="center" vertical="center" textRotation="90"/>
    </xf>
    <xf numFmtId="0" fontId="135" fillId="0" borderId="7" xfId="0" applyFont="1" applyBorder="1" applyAlignment="1">
      <alignment horizontal="left" vertical="center" wrapText="1"/>
    </xf>
    <xf numFmtId="0" fontId="134" fillId="26" borderId="7" xfId="0" applyFont="1" applyFill="1" applyBorder="1" applyAlignment="1">
      <alignment horizontal="center" vertical="center" wrapText="1"/>
    </xf>
    <xf numFmtId="0" fontId="135" fillId="0" borderId="7" xfId="0" applyFont="1" applyBorder="1" applyAlignment="1">
      <alignment horizontal="center" vertical="center"/>
    </xf>
    <xf numFmtId="0" fontId="135" fillId="0" borderId="7" xfId="0" applyFont="1" applyBorder="1" applyAlignment="1">
      <alignment horizontal="center" vertical="center" wrapText="1"/>
    </xf>
    <xf numFmtId="0" fontId="135" fillId="0" borderId="7" xfId="0" applyFont="1" applyFill="1" applyBorder="1" applyAlignment="1">
      <alignment horizontal="left" vertical="center" wrapText="1"/>
    </xf>
    <xf numFmtId="0" fontId="135" fillId="0" borderId="5" xfId="0" applyFont="1" applyFill="1" applyBorder="1" applyAlignment="1">
      <alignment horizontal="left" vertical="center" wrapText="1"/>
    </xf>
    <xf numFmtId="0" fontId="135" fillId="0" borderId="11" xfId="0" applyFont="1" applyFill="1" applyBorder="1" applyAlignment="1">
      <alignment horizontal="left" vertical="center" wrapText="1"/>
    </xf>
    <xf numFmtId="0" fontId="135" fillId="0" borderId="6" xfId="0" applyFont="1" applyFill="1" applyBorder="1" applyAlignment="1">
      <alignment horizontal="left" vertical="center" wrapText="1"/>
    </xf>
    <xf numFmtId="0" fontId="133" fillId="22" borderId="7" xfId="0" applyFont="1" applyFill="1" applyBorder="1" applyAlignment="1">
      <alignment horizontal="center" vertical="center" wrapText="1"/>
    </xf>
    <xf numFmtId="0" fontId="38" fillId="26" borderId="7" xfId="0" applyFont="1" applyFill="1" applyBorder="1" applyAlignment="1">
      <alignment horizontal="center" vertical="center" wrapText="1"/>
    </xf>
    <xf numFmtId="0" fontId="134" fillId="0" borderId="7" xfId="0" applyFont="1" applyBorder="1" applyAlignment="1">
      <alignment horizontal="center" vertical="center" wrapText="1"/>
    </xf>
    <xf numFmtId="0" fontId="134" fillId="0" borderId="5" xfId="0" applyFont="1" applyBorder="1" applyAlignment="1">
      <alignment horizontal="center" vertical="center" wrapText="1"/>
    </xf>
    <xf numFmtId="0" fontId="134" fillId="0" borderId="11" xfId="0" applyFont="1" applyBorder="1" applyAlignment="1">
      <alignment horizontal="center" vertical="center" wrapText="1"/>
    </xf>
    <xf numFmtId="0" fontId="100" fillId="0" borderId="7" xfId="53" applyFont="1" applyBorder="1" applyAlignment="1">
      <alignment horizontal="center" vertical="center" wrapText="1"/>
    </xf>
    <xf numFmtId="0" fontId="150" fillId="18" borderId="7" xfId="15" applyFont="1" applyFill="1" applyBorder="1" applyAlignment="1">
      <alignment horizontal="right" vertical="center" wrapText="1"/>
    </xf>
    <xf numFmtId="0" fontId="30" fillId="8" borderId="7" xfId="53" applyFont="1" applyFill="1" applyBorder="1" applyAlignment="1">
      <alignment horizontal="right" vertical="center" wrapText="1"/>
    </xf>
    <xf numFmtId="0" fontId="7" fillId="8" borderId="7" xfId="53" applyFill="1" applyBorder="1" applyAlignment="1">
      <alignment horizontal="right" vertical="center" wrapText="1"/>
    </xf>
    <xf numFmtId="0" fontId="113" fillId="0" borderId="7" xfId="53" applyFont="1" applyFill="1" applyBorder="1" applyAlignment="1">
      <alignment horizontal="justify" vertical="center" wrapText="1"/>
    </xf>
    <xf numFmtId="0" fontId="99" fillId="0" borderId="7" xfId="15" applyFont="1" applyBorder="1" applyAlignment="1">
      <alignment horizontal="center" vertical="center" wrapText="1"/>
    </xf>
    <xf numFmtId="0" fontId="44" fillId="8" borderId="7" xfId="53" applyFont="1" applyFill="1" applyBorder="1" applyAlignment="1">
      <alignment horizontal="right" vertical="center" wrapText="1"/>
    </xf>
    <xf numFmtId="0" fontId="78" fillId="0" borderId="7" xfId="53" applyFont="1" applyBorder="1" applyAlignment="1">
      <alignment horizontal="center"/>
    </xf>
    <xf numFmtId="10" fontId="30" fillId="8" borderId="7" xfId="53" applyNumberFormat="1" applyFont="1" applyFill="1" applyBorder="1" applyAlignment="1">
      <alignment horizontal="right" vertical="center" wrapText="1"/>
    </xf>
    <xf numFmtId="0" fontId="92" fillId="0" borderId="0" xfId="53" applyFont="1" applyFill="1" applyAlignment="1">
      <alignment horizontal="center"/>
    </xf>
    <xf numFmtId="0" fontId="78" fillId="0" borderId="7" xfId="53" applyFont="1" applyBorder="1" applyAlignment="1">
      <alignment horizontal="center" vertical="center"/>
    </xf>
    <xf numFmtId="0" fontId="150" fillId="16" borderId="7" xfId="15" applyFont="1" applyFill="1" applyBorder="1" applyAlignment="1">
      <alignment horizontal="center" vertical="center" wrapText="1"/>
    </xf>
    <xf numFmtId="0" fontId="30" fillId="0" borderId="7" xfId="15" applyFont="1" applyBorder="1" applyAlignment="1">
      <alignment horizontal="center" vertical="center" wrapText="1"/>
    </xf>
    <xf numFmtId="0" fontId="42" fillId="0" borderId="7" xfId="15" applyFont="1" applyBorder="1" applyAlignment="1">
      <alignment horizontal="center" vertical="center" wrapText="1"/>
    </xf>
    <xf numFmtId="0" fontId="30" fillId="8" borderId="7" xfId="53" applyFont="1" applyFill="1" applyBorder="1" applyAlignment="1">
      <alignment horizontal="left" vertical="center" wrapText="1"/>
    </xf>
    <xf numFmtId="0" fontId="7" fillId="8" borderId="7" xfId="53" applyFill="1" applyBorder="1" applyAlignment="1">
      <alignment horizontal="left" vertical="center" wrapText="1"/>
    </xf>
    <xf numFmtId="0" fontId="150" fillId="15" borderId="7" xfId="1" applyFont="1" applyFill="1" applyBorder="1" applyAlignment="1">
      <alignment horizontal="center" vertical="center" wrapText="1"/>
    </xf>
    <xf numFmtId="0" fontId="114" fillId="0" borderId="37" xfId="1" applyFont="1" applyFill="1" applyBorder="1" applyAlignment="1">
      <alignment horizontal="justify" vertical="center" wrapText="1"/>
    </xf>
    <xf numFmtId="0" fontId="114" fillId="0" borderId="38" xfId="1" applyFont="1" applyFill="1" applyBorder="1" applyAlignment="1">
      <alignment horizontal="justify" vertical="center" wrapText="1"/>
    </xf>
    <xf numFmtId="0" fontId="114" fillId="0" borderId="39" xfId="1" applyFont="1" applyFill="1" applyBorder="1" applyAlignment="1">
      <alignment horizontal="justify" vertical="center" wrapText="1"/>
    </xf>
    <xf numFmtId="0" fontId="114" fillId="0" borderId="23" xfId="1" applyFont="1" applyFill="1" applyBorder="1" applyAlignment="1">
      <alignment horizontal="justify" vertical="center" wrapText="1"/>
    </xf>
    <xf numFmtId="0" fontId="114" fillId="0" borderId="24" xfId="1" applyFont="1" applyFill="1" applyBorder="1" applyAlignment="1">
      <alignment horizontal="justify" vertical="center" wrapText="1"/>
    </xf>
    <xf numFmtId="0" fontId="114" fillId="0" borderId="25" xfId="1" applyFont="1" applyFill="1" applyBorder="1" applyAlignment="1">
      <alignment horizontal="justify" vertical="center" wrapText="1"/>
    </xf>
    <xf numFmtId="0" fontId="129" fillId="16" borderId="7" xfId="15" applyFont="1" applyFill="1" applyBorder="1" applyAlignment="1">
      <alignment horizontal="center" vertical="center" wrapText="1"/>
    </xf>
    <xf numFmtId="0" fontId="150" fillId="15" borderId="7" xfId="1" applyFont="1" applyFill="1" applyBorder="1" applyAlignment="1">
      <alignment horizontal="left" vertical="center" wrapText="1"/>
    </xf>
    <xf numFmtId="0" fontId="124" fillId="27" borderId="7" xfId="54" applyFont="1" applyFill="1" applyBorder="1" applyAlignment="1"/>
    <xf numFmtId="0" fontId="76" fillId="23" borderId="5" xfId="54" applyFont="1" applyFill="1" applyBorder="1" applyAlignment="1">
      <alignment horizontal="center" vertical="center"/>
    </xf>
    <xf numFmtId="0" fontId="76" fillId="23" borderId="11" xfId="54" applyFont="1" applyFill="1" applyBorder="1" applyAlignment="1">
      <alignment horizontal="center" vertical="center"/>
    </xf>
    <xf numFmtId="0" fontId="76" fillId="23" borderId="6" xfId="54" applyFont="1" applyFill="1" applyBorder="1" applyAlignment="1">
      <alignment horizontal="center" vertical="center"/>
    </xf>
    <xf numFmtId="0" fontId="124" fillId="27" borderId="7" xfId="54" applyFont="1" applyFill="1" applyBorder="1" applyAlignment="1">
      <alignment vertical="center"/>
    </xf>
    <xf numFmtId="0" fontId="98" fillId="23" borderId="7" xfId="54" applyFont="1" applyFill="1" applyBorder="1" applyAlignment="1">
      <alignment horizontal="left" vertical="center"/>
    </xf>
    <xf numFmtId="0" fontId="73" fillId="23" borderId="7" xfId="0" applyFont="1" applyFill="1" applyBorder="1" applyAlignment="1">
      <alignment horizontal="center" vertical="center"/>
    </xf>
    <xf numFmtId="0" fontId="85" fillId="27" borderId="7" xfId="54" applyFont="1" applyFill="1" applyBorder="1" applyAlignment="1">
      <alignment horizontal="left" vertical="center" wrapText="1"/>
    </xf>
    <xf numFmtId="0" fontId="76" fillId="23" borderId="7" xfId="54" applyFont="1" applyFill="1" applyBorder="1" applyAlignment="1">
      <alignment horizontal="right" vertical="center"/>
    </xf>
    <xf numFmtId="0" fontId="70" fillId="23" borderId="7" xfId="54" applyFont="1" applyFill="1" applyBorder="1" applyAlignment="1">
      <alignment horizontal="center" vertical="center" wrapText="1"/>
    </xf>
    <xf numFmtId="0" fontId="70" fillId="13" borderId="7" xfId="54" applyFont="1" applyFill="1" applyBorder="1" applyAlignment="1">
      <alignment horizontal="left" vertical="center" wrapText="1"/>
    </xf>
    <xf numFmtId="0" fontId="6" fillId="27" borderId="0" xfId="54" applyFill="1" applyAlignment="1">
      <alignment horizontal="center" vertical="top"/>
    </xf>
    <xf numFmtId="0" fontId="89" fillId="27" borderId="7" xfId="54" applyFont="1" applyFill="1" applyBorder="1" applyAlignment="1">
      <alignment horizontal="left" vertical="center" wrapText="1"/>
    </xf>
    <xf numFmtId="0" fontId="0" fillId="27" borderId="7" xfId="0" applyFill="1" applyBorder="1" applyAlignment="1">
      <alignment horizontal="left"/>
    </xf>
    <xf numFmtId="0" fontId="15" fillId="27" borderId="7" xfId="0" applyFont="1" applyFill="1" applyBorder="1" applyAlignment="1">
      <alignment horizontal="left" vertical="center" wrapText="1"/>
    </xf>
    <xf numFmtId="0" fontId="76" fillId="13" borderId="7" xfId="54" applyFont="1" applyFill="1" applyBorder="1" applyAlignment="1">
      <alignment horizontal="left"/>
    </xf>
    <xf numFmtId="0" fontId="15" fillId="27" borderId="7" xfId="0" applyFont="1" applyFill="1" applyBorder="1" applyAlignment="1">
      <alignment horizontal="left" vertical="center"/>
    </xf>
    <xf numFmtId="0" fontId="0" fillId="27" borderId="7" xfId="0" applyFill="1" applyBorder="1" applyAlignment="1">
      <alignment horizontal="left" vertical="center"/>
    </xf>
    <xf numFmtId="0" fontId="52" fillId="27" borderId="7" xfId="54" applyFont="1" applyFill="1" applyBorder="1" applyAlignment="1">
      <alignment horizontal="center" vertical="center" wrapText="1"/>
    </xf>
    <xf numFmtId="0" fontId="52" fillId="13" borderId="7" xfId="54" applyFont="1" applyFill="1" applyBorder="1" applyAlignment="1">
      <alignment horizontal="left" vertical="center" wrapText="1"/>
    </xf>
    <xf numFmtId="0" fontId="15" fillId="27" borderId="7" xfId="0" applyFont="1" applyFill="1" applyBorder="1" applyAlignment="1">
      <alignment vertical="center" wrapText="1"/>
    </xf>
    <xf numFmtId="0" fontId="21" fillId="13" borderId="0" xfId="54" applyFont="1" applyFill="1" applyBorder="1" applyAlignment="1">
      <alignment horizontal="center" vertical="center" wrapText="1"/>
    </xf>
    <xf numFmtId="0" fontId="21" fillId="13" borderId="34" xfId="54" applyFont="1" applyFill="1" applyBorder="1" applyAlignment="1">
      <alignment horizontal="center" vertical="center" wrapText="1"/>
    </xf>
    <xf numFmtId="0" fontId="97" fillId="27" borderId="7" xfId="54" applyFont="1" applyFill="1" applyBorder="1" applyAlignment="1"/>
    <xf numFmtId="0" fontId="34" fillId="0" borderId="5" xfId="61" applyNumberFormat="1" applyFont="1" applyFill="1" applyBorder="1" applyAlignment="1">
      <alignment horizontal="center" vertical="center"/>
    </xf>
    <xf numFmtId="0" fontId="34" fillId="0" borderId="6" xfId="61" applyNumberFormat="1" applyFont="1" applyFill="1" applyBorder="1" applyAlignment="1">
      <alignment horizontal="center" vertical="center"/>
    </xf>
    <xf numFmtId="0" fontId="34" fillId="0" borderId="5" xfId="64" applyNumberFormat="1" applyFont="1" applyFill="1" applyBorder="1" applyAlignment="1">
      <alignment horizontal="center" vertical="center"/>
    </xf>
    <xf numFmtId="0" fontId="34" fillId="0" borderId="6" xfId="64" applyNumberFormat="1" applyFont="1" applyFill="1" applyBorder="1" applyAlignment="1">
      <alignment horizontal="center" vertical="center"/>
    </xf>
    <xf numFmtId="0" fontId="115" fillId="13" borderId="7" xfId="59" applyNumberFormat="1" applyFont="1" applyFill="1" applyBorder="1" applyAlignment="1">
      <alignment horizontal="center" vertical="center"/>
    </xf>
    <xf numFmtId="0" fontId="34" fillId="0" borderId="7" xfId="59" applyNumberFormat="1" applyFont="1" applyFill="1" applyBorder="1" applyAlignment="1">
      <alignment horizontal="center" vertical="center"/>
    </xf>
    <xf numFmtId="0" fontId="34" fillId="0" borderId="7" xfId="59" applyFont="1" applyFill="1" applyBorder="1" applyAlignment="1">
      <alignment vertical="center" wrapText="1"/>
    </xf>
    <xf numFmtId="0" fontId="34" fillId="0" borderId="7" xfId="60" applyFont="1" applyBorder="1" applyAlignment="1">
      <alignment vertical="center"/>
    </xf>
    <xf numFmtId="10" fontId="34" fillId="0" borderId="7" xfId="61" applyNumberFormat="1" applyFont="1" applyFill="1" applyBorder="1" applyAlignment="1">
      <alignment horizontal="center" vertical="center" shrinkToFit="1"/>
    </xf>
    <xf numFmtId="0" fontId="34" fillId="0" borderId="7" xfId="60" applyFont="1" applyBorder="1" applyAlignment="1">
      <alignment horizontal="center" vertical="center" shrinkToFit="1"/>
    </xf>
    <xf numFmtId="0" fontId="67" fillId="8" borderId="7" xfId="59" applyFont="1" applyFill="1" applyBorder="1" applyAlignment="1">
      <alignment vertical="center" wrapText="1"/>
    </xf>
    <xf numFmtId="0" fontId="34" fillId="8" borderId="7" xfId="60" applyFont="1" applyFill="1" applyBorder="1" applyAlignment="1">
      <alignment vertical="center"/>
    </xf>
    <xf numFmtId="10" fontId="67" fillId="8" borderId="7" xfId="61" applyNumberFormat="1" applyFont="1" applyFill="1" applyBorder="1" applyAlignment="1">
      <alignment horizontal="center" vertical="center" shrinkToFit="1"/>
    </xf>
    <xf numFmtId="0" fontId="34" fillId="8" borderId="7" xfId="60" applyFont="1" applyFill="1" applyBorder="1" applyAlignment="1">
      <alignment horizontal="center" vertical="center" shrinkToFit="1"/>
    </xf>
    <xf numFmtId="0" fontId="115" fillId="13" borderId="7" xfId="61" applyNumberFormat="1" applyFont="1" applyFill="1" applyBorder="1" applyAlignment="1">
      <alignment horizontal="center" vertical="center"/>
    </xf>
    <xf numFmtId="0" fontId="115" fillId="13" borderId="7" xfId="64" applyNumberFormat="1" applyFont="1" applyFill="1" applyBorder="1" applyAlignment="1">
      <alignment horizontal="center" vertical="center"/>
    </xf>
    <xf numFmtId="0" fontId="67" fillId="0" borderId="7" xfId="59" applyNumberFormat="1" applyFont="1" applyFill="1" applyBorder="1" applyAlignment="1">
      <alignment vertical="center"/>
    </xf>
    <xf numFmtId="0" fontId="67" fillId="0" borderId="7" xfId="60" applyFont="1" applyBorder="1" applyAlignment="1">
      <alignment vertical="center"/>
    </xf>
    <xf numFmtId="10" fontId="67" fillId="0" borderId="7" xfId="59" applyNumberFormat="1" applyFont="1" applyFill="1" applyBorder="1" applyAlignment="1">
      <alignment horizontal="center" vertical="center" shrinkToFit="1"/>
    </xf>
    <xf numFmtId="0" fontId="67" fillId="0" borderId="7" xfId="60" applyFont="1" applyBorder="1" applyAlignment="1">
      <alignment horizontal="center" vertical="center" shrinkToFit="1"/>
    </xf>
    <xf numFmtId="0" fontId="67" fillId="8" borderId="7" xfId="59" applyFont="1" applyFill="1" applyBorder="1" applyAlignment="1">
      <alignment horizontal="center" vertical="center" wrapText="1"/>
    </xf>
    <xf numFmtId="0" fontId="67" fillId="0" borderId="7" xfId="59" applyFont="1" applyFill="1" applyBorder="1" applyAlignment="1">
      <alignment horizontal="center" vertical="center" wrapText="1"/>
    </xf>
    <xf numFmtId="10" fontId="67" fillId="0" borderId="7" xfId="61" applyNumberFormat="1" applyFont="1" applyFill="1" applyBorder="1" applyAlignment="1">
      <alignment horizontal="center" vertical="center" shrinkToFit="1"/>
    </xf>
    <xf numFmtId="0" fontId="34" fillId="0" borderId="5" xfId="59" applyNumberFormat="1" applyFont="1" applyFill="1" applyBorder="1" applyAlignment="1">
      <alignment vertical="center"/>
    </xf>
    <xf numFmtId="0" fontId="34" fillId="0" borderId="11" xfId="60" applyFont="1" applyBorder="1" applyAlignment="1">
      <alignment vertical="center"/>
    </xf>
    <xf numFmtId="10" fontId="34" fillId="0" borderId="11" xfId="60" applyNumberFormat="1" applyFont="1" applyBorder="1" applyAlignment="1">
      <alignment horizontal="center" vertical="center"/>
    </xf>
    <xf numFmtId="0" fontId="34" fillId="0" borderId="11" xfId="60" applyFont="1" applyBorder="1" applyAlignment="1">
      <alignment horizontal="center" vertical="center"/>
    </xf>
    <xf numFmtId="10" fontId="34" fillId="0" borderId="11" xfId="60" applyNumberFormat="1" applyFont="1" applyBorder="1" applyAlignment="1">
      <alignment horizontal="left" vertical="center"/>
    </xf>
    <xf numFmtId="0" fontId="34" fillId="0" borderId="6" xfId="60" applyFont="1" applyBorder="1" applyAlignment="1">
      <alignment horizontal="left" vertical="center"/>
    </xf>
    <xf numFmtId="10" fontId="34" fillId="0" borderId="11" xfId="60" applyNumberFormat="1" applyFont="1" applyBorder="1" applyAlignment="1">
      <alignment horizontal="center" vertical="center" shrinkToFit="1"/>
    </xf>
    <xf numFmtId="0" fontId="34" fillId="0" borderId="11" xfId="60" applyFont="1" applyBorder="1" applyAlignment="1">
      <alignment horizontal="center" vertical="center" shrinkToFit="1"/>
    </xf>
    <xf numFmtId="0" fontId="34" fillId="0" borderId="6" xfId="60" applyFont="1" applyBorder="1" applyAlignment="1">
      <alignment horizontal="center" vertical="center" shrinkToFit="1"/>
    </xf>
    <xf numFmtId="10" fontId="34" fillId="0" borderId="5" xfId="60" applyNumberFormat="1" applyFont="1" applyBorder="1" applyAlignment="1">
      <alignment horizontal="center" vertical="center" shrinkToFit="1"/>
    </xf>
    <xf numFmtId="10" fontId="34" fillId="0" borderId="6" xfId="60" applyNumberFormat="1" applyFont="1" applyBorder="1" applyAlignment="1">
      <alignment horizontal="center" vertical="center" shrinkToFit="1"/>
    </xf>
    <xf numFmtId="0" fontId="34" fillId="0" borderId="27" xfId="59" applyNumberFormat="1" applyFont="1" applyFill="1" applyBorder="1" applyAlignment="1">
      <alignment horizontal="justify" vertical="center" wrapText="1"/>
    </xf>
    <xf numFmtId="0" fontId="34" fillId="0" borderId="26" xfId="60" applyFont="1" applyBorder="1" applyAlignment="1">
      <alignment horizontal="justify" vertical="center" wrapText="1"/>
    </xf>
    <xf numFmtId="0" fontId="34" fillId="0" borderId="28" xfId="60" applyFont="1" applyBorder="1" applyAlignment="1">
      <alignment horizontal="justify" vertical="center" wrapText="1"/>
    </xf>
    <xf numFmtId="0" fontId="34" fillId="0" borderId="10" xfId="59" applyNumberFormat="1" applyFont="1" applyFill="1" applyBorder="1" applyAlignment="1">
      <alignment horizontal="justify" vertical="center" wrapText="1"/>
    </xf>
    <xf numFmtId="0" fontId="34" fillId="0" borderId="0" xfId="60" applyFont="1" applyBorder="1" applyAlignment="1">
      <alignment horizontal="justify" vertical="center" wrapText="1"/>
    </xf>
    <xf numFmtId="0" fontId="34" fillId="0" borderId="36" xfId="60" applyFont="1" applyBorder="1" applyAlignment="1">
      <alignment horizontal="justify" vertical="center" wrapText="1"/>
    </xf>
    <xf numFmtId="0" fontId="34" fillId="0" borderId="29" xfId="60" applyFont="1" applyBorder="1" applyAlignment="1">
      <alignment horizontal="justify" vertical="center" wrapText="1"/>
    </xf>
    <xf numFmtId="0" fontId="34" fillId="0" borderId="34" xfId="60" applyFont="1" applyBorder="1" applyAlignment="1">
      <alignment horizontal="justify" vertical="center" wrapText="1"/>
    </xf>
    <xf numFmtId="0" fontId="34" fillId="0" borderId="30" xfId="60" applyFont="1" applyBorder="1" applyAlignment="1">
      <alignment horizontal="justify" vertical="center" wrapText="1"/>
    </xf>
    <xf numFmtId="0" fontId="34" fillId="0" borderId="26" xfId="59" applyNumberFormat="1" applyFont="1" applyFill="1" applyBorder="1" applyAlignment="1">
      <alignment horizontal="justify" vertical="center" wrapText="1"/>
    </xf>
    <xf numFmtId="0" fontId="34" fillId="0" borderId="28" xfId="59" applyNumberFormat="1" applyFont="1" applyFill="1" applyBorder="1" applyAlignment="1">
      <alignment horizontal="justify" vertical="center" wrapText="1"/>
    </xf>
    <xf numFmtId="0" fontId="34" fillId="0" borderId="0" xfId="59" applyNumberFormat="1" applyFont="1" applyFill="1" applyBorder="1" applyAlignment="1">
      <alignment horizontal="justify" vertical="center" wrapText="1"/>
    </xf>
    <xf numFmtId="0" fontId="34" fillId="0" borderId="36" xfId="59" applyNumberFormat="1" applyFont="1" applyFill="1" applyBorder="1" applyAlignment="1">
      <alignment horizontal="justify" vertical="center" wrapText="1"/>
    </xf>
    <xf numFmtId="10" fontId="34" fillId="0" borderId="26" xfId="61" applyNumberFormat="1" applyFont="1" applyFill="1" applyBorder="1" applyAlignment="1">
      <alignment horizontal="center" vertical="center" shrinkToFit="1"/>
    </xf>
    <xf numFmtId="10" fontId="34" fillId="0" borderId="28" xfId="61" applyNumberFormat="1" applyFont="1" applyFill="1" applyBorder="1" applyAlignment="1">
      <alignment horizontal="center" vertical="center" shrinkToFit="1"/>
    </xf>
    <xf numFmtId="10" fontId="34" fillId="0" borderId="0" xfId="61" applyNumberFormat="1" applyFont="1" applyFill="1" applyBorder="1" applyAlignment="1">
      <alignment horizontal="center" vertical="center" shrinkToFit="1"/>
    </xf>
    <xf numFmtId="10" fontId="34" fillId="0" borderId="36" xfId="61" applyNumberFormat="1" applyFont="1" applyFill="1" applyBorder="1" applyAlignment="1">
      <alignment horizontal="center" vertical="center" shrinkToFit="1"/>
    </xf>
    <xf numFmtId="10" fontId="34" fillId="0" borderId="34" xfId="61" applyNumberFormat="1" applyFont="1" applyFill="1" applyBorder="1" applyAlignment="1">
      <alignment horizontal="center" vertical="center" shrinkToFit="1"/>
    </xf>
    <xf numFmtId="10" fontId="34" fillId="0" borderId="30" xfId="61" applyNumberFormat="1" applyFont="1" applyFill="1" applyBorder="1" applyAlignment="1">
      <alignment horizontal="center" vertical="center" shrinkToFit="1"/>
    </xf>
    <xf numFmtId="10" fontId="34" fillId="0" borderId="34" xfId="61" applyNumberFormat="1" applyFont="1" applyBorder="1" applyAlignment="1">
      <alignment horizontal="center" vertical="center"/>
    </xf>
    <xf numFmtId="0" fontId="34" fillId="0" borderId="13" xfId="59" applyNumberFormat="1" applyFont="1" applyFill="1" applyBorder="1" applyAlignment="1">
      <alignment vertical="center"/>
    </xf>
    <xf numFmtId="0" fontId="34" fillId="0" borderId="13" xfId="60" applyFont="1" applyBorder="1" applyAlignment="1">
      <alignment vertical="center"/>
    </xf>
    <xf numFmtId="10" fontId="34" fillId="0" borderId="7" xfId="59" applyNumberFormat="1" applyFont="1" applyFill="1" applyBorder="1" applyAlignment="1">
      <alignment horizontal="center" vertical="center" shrinkToFit="1"/>
    </xf>
    <xf numFmtId="0" fontId="34" fillId="0" borderId="10" xfId="59" applyNumberFormat="1" applyFont="1" applyFill="1" applyBorder="1" applyAlignment="1">
      <alignment vertical="center"/>
    </xf>
    <xf numFmtId="0" fontId="34" fillId="0" borderId="0" xfId="60" applyFont="1" applyBorder="1" applyAlignment="1">
      <alignment vertical="center"/>
    </xf>
    <xf numFmtId="0" fontId="34" fillId="0" borderId="29" xfId="60" applyFont="1" applyBorder="1" applyAlignment="1">
      <alignment vertical="center"/>
    </xf>
    <xf numFmtId="0" fontId="34" fillId="0" borderId="34" xfId="60" applyFont="1" applyBorder="1" applyAlignment="1">
      <alignment vertical="center"/>
    </xf>
    <xf numFmtId="0" fontId="34" fillId="0" borderId="27" xfId="59" applyNumberFormat="1" applyFont="1" applyFill="1" applyBorder="1" applyAlignment="1">
      <alignment vertical="center"/>
    </xf>
    <xf numFmtId="0" fontId="34" fillId="0" borderId="26" xfId="59" applyNumberFormat="1" applyFont="1" applyFill="1" applyBorder="1" applyAlignment="1">
      <alignment vertical="center"/>
    </xf>
    <xf numFmtId="0" fontId="34" fillId="0" borderId="28" xfId="59" applyNumberFormat="1" applyFont="1" applyFill="1" applyBorder="1" applyAlignment="1">
      <alignment vertical="center"/>
    </xf>
    <xf numFmtId="0" fontId="34" fillId="0" borderId="0" xfId="59" applyNumberFormat="1" applyFont="1" applyFill="1" applyBorder="1" applyAlignment="1">
      <alignment vertical="center"/>
    </xf>
    <xf numFmtId="0" fontId="34" fillId="0" borderId="36" xfId="59" applyNumberFormat="1" applyFont="1" applyFill="1" applyBorder="1" applyAlignment="1">
      <alignment vertical="center"/>
    </xf>
    <xf numFmtId="0" fontId="34" fillId="0" borderId="29" xfId="59" applyNumberFormat="1" applyFont="1" applyFill="1" applyBorder="1" applyAlignment="1">
      <alignment vertical="center"/>
    </xf>
    <xf numFmtId="0" fontId="34" fillId="0" borderId="34" xfId="59" applyNumberFormat="1" applyFont="1" applyFill="1" applyBorder="1" applyAlignment="1">
      <alignment vertical="center"/>
    </xf>
    <xf numFmtId="0" fontId="34" fillId="0" borderId="30" xfId="59" applyNumberFormat="1" applyFont="1" applyFill="1" applyBorder="1" applyAlignment="1">
      <alignment vertical="center"/>
    </xf>
    <xf numFmtId="0" fontId="34" fillId="0" borderId="27" xfId="63" applyNumberFormat="1" applyFont="1" applyFill="1" applyBorder="1" applyAlignment="1">
      <alignment horizontal="justify" vertical="center" wrapText="1"/>
    </xf>
    <xf numFmtId="0" fontId="34" fillId="0" borderId="26" xfId="63" applyNumberFormat="1" applyFont="1" applyFill="1" applyBorder="1" applyAlignment="1">
      <alignment horizontal="justify" vertical="center" wrapText="1"/>
    </xf>
    <xf numFmtId="0" fontId="34" fillId="0" borderId="28" xfId="63" applyNumberFormat="1" applyFont="1" applyFill="1" applyBorder="1" applyAlignment="1">
      <alignment horizontal="justify" vertical="center" wrapText="1"/>
    </xf>
    <xf numFmtId="0" fontId="34" fillId="0" borderId="10" xfId="63" applyNumberFormat="1" applyFont="1" applyFill="1" applyBorder="1" applyAlignment="1">
      <alignment horizontal="justify" vertical="center" wrapText="1"/>
    </xf>
    <xf numFmtId="0" fontId="34" fillId="0" borderId="0" xfId="63" applyNumberFormat="1" applyFont="1" applyFill="1" applyBorder="1" applyAlignment="1">
      <alignment horizontal="justify" vertical="center" wrapText="1"/>
    </xf>
    <xf numFmtId="0" fontId="34" fillId="0" borderId="36" xfId="63" applyNumberFormat="1" applyFont="1" applyFill="1" applyBorder="1" applyAlignment="1">
      <alignment horizontal="justify" vertical="center" wrapText="1"/>
    </xf>
    <xf numFmtId="10" fontId="34" fillId="0" borderId="27" xfId="61" applyNumberFormat="1" applyFont="1" applyFill="1" applyBorder="1" applyAlignment="1">
      <alignment horizontal="center" vertical="center" shrinkToFit="1"/>
    </xf>
    <xf numFmtId="0" fontId="34" fillId="0" borderId="26" xfId="60" applyFont="1" applyBorder="1" applyAlignment="1">
      <alignment horizontal="center" vertical="center" shrinkToFit="1"/>
    </xf>
    <xf numFmtId="0" fontId="34" fillId="0" borderId="28" xfId="60" applyFont="1" applyBorder="1" applyAlignment="1">
      <alignment horizontal="center" vertical="center" shrinkToFit="1"/>
    </xf>
    <xf numFmtId="10" fontId="34" fillId="0" borderId="10" xfId="61" applyNumberFormat="1" applyFont="1" applyFill="1" applyBorder="1" applyAlignment="1">
      <alignment horizontal="center" vertical="center" shrinkToFit="1"/>
    </xf>
    <xf numFmtId="0" fontId="34" fillId="0" borderId="0" xfId="60" applyFont="1" applyBorder="1" applyAlignment="1">
      <alignment horizontal="center" vertical="center" shrinkToFit="1"/>
    </xf>
    <xf numFmtId="0" fontId="34" fillId="0" borderId="36" xfId="60" applyFont="1" applyBorder="1" applyAlignment="1">
      <alignment horizontal="center" vertical="center" shrinkToFit="1"/>
    </xf>
    <xf numFmtId="0" fontId="34" fillId="0" borderId="29" xfId="60" applyFont="1" applyBorder="1" applyAlignment="1">
      <alignment horizontal="center" vertical="center" shrinkToFit="1"/>
    </xf>
    <xf numFmtId="0" fontId="34" fillId="0" borderId="34" xfId="60" applyFont="1" applyBorder="1" applyAlignment="1">
      <alignment horizontal="center" vertical="center" shrinkToFit="1"/>
    </xf>
    <xf numFmtId="0" fontId="34" fillId="0" borderId="30" xfId="60" applyFont="1" applyBorder="1" applyAlignment="1">
      <alignment horizontal="center" vertical="center" shrinkToFit="1"/>
    </xf>
    <xf numFmtId="0" fontId="67" fillId="8" borderId="7" xfId="59" applyNumberFormat="1" applyFont="1" applyFill="1" applyBorder="1" applyAlignment="1">
      <alignment vertical="center"/>
    </xf>
    <xf numFmtId="0" fontId="67" fillId="8" borderId="7" xfId="60" applyFont="1" applyFill="1" applyBorder="1" applyAlignment="1">
      <alignment vertical="center"/>
    </xf>
    <xf numFmtId="10" fontId="67" fillId="8" borderId="7" xfId="59" applyNumberFormat="1" applyFont="1" applyFill="1" applyBorder="1" applyAlignment="1">
      <alignment horizontal="center" vertical="center" shrinkToFit="1"/>
    </xf>
    <xf numFmtId="10" fontId="67" fillId="8" borderId="7" xfId="60" applyNumberFormat="1" applyFont="1" applyFill="1" applyBorder="1" applyAlignment="1">
      <alignment horizontal="center" vertical="center" shrinkToFit="1"/>
    </xf>
    <xf numFmtId="0" fontId="67" fillId="8" borderId="5" xfId="59" applyNumberFormat="1" applyFont="1" applyFill="1" applyBorder="1" applyAlignment="1">
      <alignment horizontal="center" vertical="center"/>
    </xf>
    <xf numFmtId="0" fontId="67" fillId="8" borderId="11" xfId="59" applyNumberFormat="1" applyFont="1" applyFill="1" applyBorder="1" applyAlignment="1">
      <alignment horizontal="center" vertical="center"/>
    </xf>
    <xf numFmtId="0" fontId="67" fillId="8" borderId="6" xfId="59" applyNumberFormat="1" applyFont="1" applyFill="1" applyBorder="1" applyAlignment="1">
      <alignment horizontal="center" vertical="center"/>
    </xf>
    <xf numFmtId="0" fontId="34" fillId="0" borderId="29" xfId="60" applyNumberFormat="1" applyFont="1" applyBorder="1" applyAlignment="1">
      <alignment horizontal="center" vertical="center" wrapText="1"/>
    </xf>
    <xf numFmtId="0" fontId="34" fillId="0" borderId="34" xfId="60" applyNumberFormat="1" applyFont="1" applyBorder="1" applyAlignment="1">
      <alignment horizontal="center" vertical="center" wrapText="1"/>
    </xf>
    <xf numFmtId="10" fontId="34" fillId="0" borderId="34" xfId="60" applyNumberFormat="1" applyFont="1" applyBorder="1" applyAlignment="1">
      <alignment horizontal="center" vertical="center"/>
    </xf>
    <xf numFmtId="10" fontId="34" fillId="0" borderId="34" xfId="60" applyNumberFormat="1" applyFont="1" applyBorder="1" applyAlignment="1">
      <alignment vertical="center"/>
    </xf>
    <xf numFmtId="0" fontId="34" fillId="0" borderId="7" xfId="60" applyFont="1" applyBorder="1" applyAlignment="1">
      <alignment horizontal="justify" vertical="center" wrapText="1"/>
    </xf>
    <xf numFmtId="10" fontId="34" fillId="0" borderId="27" xfId="60" applyNumberFormat="1" applyFont="1" applyBorder="1" applyAlignment="1">
      <alignment horizontal="justify" vertical="center" wrapText="1"/>
    </xf>
    <xf numFmtId="10" fontId="34" fillId="0" borderId="26" xfId="60" applyNumberFormat="1" applyFont="1" applyBorder="1" applyAlignment="1">
      <alignment horizontal="justify" vertical="center" wrapText="1"/>
    </xf>
    <xf numFmtId="10" fontId="34" fillId="0" borderId="28" xfId="60" applyNumberFormat="1" applyFont="1" applyBorder="1" applyAlignment="1">
      <alignment horizontal="justify" vertical="center" wrapText="1"/>
    </xf>
    <xf numFmtId="10" fontId="34" fillId="0" borderId="10" xfId="60" applyNumberFormat="1" applyFont="1" applyBorder="1" applyAlignment="1">
      <alignment horizontal="justify" vertical="center" wrapText="1"/>
    </xf>
    <xf numFmtId="10" fontId="34" fillId="0" borderId="0" xfId="60" applyNumberFormat="1" applyFont="1" applyBorder="1" applyAlignment="1">
      <alignment horizontal="justify" vertical="center" wrapText="1"/>
    </xf>
    <xf numFmtId="10" fontId="34" fillId="0" borderId="36" xfId="60" applyNumberFormat="1" applyFont="1" applyBorder="1" applyAlignment="1">
      <alignment horizontal="justify" vertical="center" wrapText="1"/>
    </xf>
    <xf numFmtId="10" fontId="34" fillId="0" borderId="29" xfId="61" applyNumberFormat="1" applyFont="1" applyFill="1" applyBorder="1" applyAlignment="1">
      <alignment horizontal="center" vertical="center" shrinkToFit="1"/>
    </xf>
    <xf numFmtId="10" fontId="34" fillId="0" borderId="34" xfId="65" applyNumberFormat="1" applyFont="1" applyBorder="1" applyAlignment="1">
      <alignment horizontal="justify" vertical="center" wrapText="1"/>
    </xf>
    <xf numFmtId="171" fontId="34" fillId="0" borderId="27" xfId="61" applyNumberFormat="1" applyFont="1" applyFill="1" applyBorder="1" applyAlignment="1">
      <alignment horizontal="center" vertical="center" shrinkToFit="1"/>
    </xf>
    <xf numFmtId="171" fontId="34" fillId="0" borderId="26" xfId="61" applyNumberFormat="1" applyFont="1" applyFill="1" applyBorder="1" applyAlignment="1">
      <alignment horizontal="center" vertical="center" shrinkToFit="1"/>
    </xf>
    <xf numFmtId="171" fontId="34" fillId="0" borderId="28" xfId="61" applyNumberFormat="1" applyFont="1" applyFill="1" applyBorder="1" applyAlignment="1">
      <alignment horizontal="center" vertical="center" shrinkToFit="1"/>
    </xf>
    <xf numFmtId="171" fontId="34" fillId="0" borderId="29" xfId="61" applyNumberFormat="1" applyFont="1" applyFill="1" applyBorder="1" applyAlignment="1">
      <alignment horizontal="center" vertical="center" shrinkToFit="1"/>
    </xf>
    <xf numFmtId="171" fontId="34" fillId="0" borderId="34" xfId="61" applyNumberFormat="1" applyFont="1" applyFill="1" applyBorder="1" applyAlignment="1">
      <alignment horizontal="center" vertical="center" shrinkToFit="1"/>
    </xf>
    <xf numFmtId="171" fontId="34" fillId="0" borderId="30" xfId="61" applyNumberFormat="1" applyFont="1" applyFill="1" applyBorder="1" applyAlignment="1">
      <alignment horizontal="center" vertical="center" shrinkToFit="1"/>
    </xf>
    <xf numFmtId="10" fontId="34" fillId="0" borderId="29" xfId="60" applyNumberFormat="1" applyFont="1" applyBorder="1" applyAlignment="1">
      <alignment horizontal="center" vertical="center" wrapText="1"/>
    </xf>
    <xf numFmtId="10" fontId="34" fillId="0" borderId="34" xfId="60" applyNumberFormat="1" applyFont="1" applyBorder="1" applyAlignment="1">
      <alignment horizontal="center" vertical="center" wrapText="1"/>
    </xf>
    <xf numFmtId="0" fontId="34" fillId="0" borderId="27" xfId="60" applyFont="1" applyBorder="1" applyAlignment="1">
      <alignment horizontal="justify" vertical="center" wrapText="1"/>
    </xf>
    <xf numFmtId="0" fontId="34" fillId="0" borderId="10" xfId="60" applyFont="1" applyBorder="1" applyAlignment="1">
      <alignment horizontal="justify" vertical="center" wrapText="1"/>
    </xf>
    <xf numFmtId="10" fontId="34" fillId="0" borderId="10" xfId="60" applyNumberFormat="1" applyFont="1" applyBorder="1" applyAlignment="1">
      <alignment horizontal="center" vertical="center" wrapText="1"/>
    </xf>
    <xf numFmtId="10" fontId="34" fillId="0" borderId="0" xfId="60" applyNumberFormat="1" applyFont="1" applyBorder="1" applyAlignment="1">
      <alignment horizontal="center" vertical="center" wrapText="1"/>
    </xf>
    <xf numFmtId="10" fontId="34" fillId="0" borderId="0" xfId="65" applyNumberFormat="1" applyFont="1" applyBorder="1" applyAlignment="1">
      <alignment horizontal="justify" vertical="center" wrapText="1"/>
    </xf>
    <xf numFmtId="10" fontId="34" fillId="0" borderId="34" xfId="63" applyNumberFormat="1" applyFont="1" applyFill="1" applyBorder="1" applyAlignment="1">
      <alignment horizontal="center" vertical="center"/>
    </xf>
    <xf numFmtId="0" fontId="34" fillId="0" borderId="5" xfId="60" applyFont="1" applyBorder="1" applyAlignment="1">
      <alignment vertical="center"/>
    </xf>
    <xf numFmtId="0" fontId="34" fillId="0" borderId="6" xfId="60" applyFont="1" applyBorder="1" applyAlignment="1">
      <alignment vertical="center"/>
    </xf>
    <xf numFmtId="10" fontId="34" fillId="0" borderId="5" xfId="61" applyNumberFormat="1" applyFont="1" applyFill="1" applyBorder="1" applyAlignment="1">
      <alignment horizontal="center" vertical="center" shrinkToFit="1"/>
    </xf>
    <xf numFmtId="10" fontId="34" fillId="0" borderId="11" xfId="61" applyNumberFormat="1" applyFont="1" applyFill="1" applyBorder="1" applyAlignment="1">
      <alignment horizontal="center" vertical="center" shrinkToFit="1"/>
    </xf>
    <xf numFmtId="10" fontId="34" fillId="0" borderId="6" xfId="61" applyNumberFormat="1" applyFont="1" applyFill="1" applyBorder="1" applyAlignment="1">
      <alignment horizontal="center" vertical="center" shrinkToFit="1"/>
    </xf>
    <xf numFmtId="0" fontId="34" fillId="0" borderId="34" xfId="60" applyFont="1" applyBorder="1" applyAlignment="1">
      <alignment horizontal="center" vertical="center"/>
    </xf>
    <xf numFmtId="10" fontId="34" fillId="0" borderId="34" xfId="60" applyNumberFormat="1" applyFont="1" applyBorder="1" applyAlignment="1">
      <alignment horizontal="left" vertical="center"/>
    </xf>
    <xf numFmtId="0" fontId="34" fillId="0" borderId="30" xfId="60" applyFont="1" applyBorder="1" applyAlignment="1">
      <alignment horizontal="left" vertical="center"/>
    </xf>
    <xf numFmtId="171" fontId="34" fillId="0" borderId="11" xfId="60" applyNumberFormat="1" applyFont="1" applyBorder="1" applyAlignment="1">
      <alignment horizontal="center" vertical="center" shrinkToFit="1"/>
    </xf>
    <xf numFmtId="171" fontId="34" fillId="0" borderId="6" xfId="60" applyNumberFormat="1" applyFont="1" applyBorder="1" applyAlignment="1">
      <alignment horizontal="center" vertical="center" shrinkToFit="1"/>
    </xf>
    <xf numFmtId="0" fontId="67" fillId="8" borderId="26" xfId="59" applyNumberFormat="1" applyFont="1" applyFill="1" applyBorder="1" applyAlignment="1">
      <alignment horizontal="center" vertical="center"/>
    </xf>
    <xf numFmtId="173" fontId="34" fillId="0" borderId="34" xfId="60" applyNumberFormat="1" applyFont="1" applyBorder="1" applyAlignment="1">
      <alignment horizontal="center" vertical="center"/>
    </xf>
    <xf numFmtId="173" fontId="34" fillId="0" borderId="34" xfId="60" applyNumberFormat="1" applyFont="1" applyBorder="1" applyAlignment="1">
      <alignment vertical="center"/>
    </xf>
    <xf numFmtId="0" fontId="34" fillId="0" borderId="27" xfId="59" applyNumberFormat="1" applyFont="1" applyFill="1" applyBorder="1" applyAlignment="1">
      <alignment vertical="center" wrapText="1"/>
    </xf>
    <xf numFmtId="0" fontId="34" fillId="0" borderId="26" xfId="59" applyNumberFormat="1" applyFont="1" applyFill="1" applyBorder="1" applyAlignment="1">
      <alignment vertical="center" wrapText="1"/>
    </xf>
    <xf numFmtId="0" fontId="34" fillId="0" borderId="28" xfId="59" applyNumberFormat="1" applyFont="1" applyFill="1" applyBorder="1" applyAlignment="1">
      <alignment vertical="center" wrapText="1"/>
    </xf>
    <xf numFmtId="10" fontId="34" fillId="0" borderId="29" xfId="63" applyNumberFormat="1" applyFont="1" applyFill="1" applyBorder="1" applyAlignment="1">
      <alignment horizontal="center" vertical="center"/>
    </xf>
    <xf numFmtId="0" fontId="67" fillId="8" borderId="7" xfId="60" applyFont="1" applyFill="1" applyBorder="1" applyAlignment="1">
      <alignment horizontal="center" vertical="center" shrinkToFit="1"/>
    </xf>
    <xf numFmtId="0" fontId="34" fillId="0" borderId="10" xfId="59" applyNumberFormat="1" applyFont="1" applyFill="1" applyBorder="1" applyAlignment="1">
      <alignment vertical="center" wrapText="1"/>
    </xf>
    <xf numFmtId="0" fontId="34" fillId="0" borderId="0" xfId="60" applyFont="1" applyBorder="1" applyAlignment="1">
      <alignment vertical="center" wrapText="1"/>
    </xf>
    <xf numFmtId="0" fontId="34" fillId="0" borderId="29" xfId="60" applyFont="1" applyBorder="1" applyAlignment="1">
      <alignment vertical="center" wrapText="1"/>
    </xf>
    <xf numFmtId="0" fontId="34" fillId="0" borderId="34" xfId="60" applyFont="1" applyBorder="1" applyAlignment="1">
      <alignment vertical="center" wrapText="1"/>
    </xf>
    <xf numFmtId="0" fontId="34" fillId="0" borderId="27" xfId="59" applyNumberFormat="1" applyFont="1" applyFill="1" applyBorder="1" applyAlignment="1">
      <alignment horizontal="justify" vertical="center"/>
    </xf>
    <xf numFmtId="0" fontId="34" fillId="0" borderId="26" xfId="60" applyFont="1" applyBorder="1" applyAlignment="1">
      <alignment horizontal="justify" vertical="center"/>
    </xf>
    <xf numFmtId="0" fontId="34" fillId="0" borderId="28" xfId="60" applyFont="1" applyBorder="1" applyAlignment="1">
      <alignment horizontal="justify" vertical="center"/>
    </xf>
    <xf numFmtId="10" fontId="34" fillId="0" borderId="29" xfId="63" applyNumberFormat="1" applyFont="1" applyFill="1" applyBorder="1" applyAlignment="1">
      <alignment vertical="center"/>
    </xf>
    <xf numFmtId="10" fontId="34" fillId="0" borderId="34" xfId="63" applyNumberFormat="1" applyFont="1" applyFill="1" applyBorder="1" applyAlignment="1">
      <alignment vertical="center"/>
    </xf>
    <xf numFmtId="10" fontId="34" fillId="0" borderId="34" xfId="61" applyNumberFormat="1" applyFont="1" applyFill="1" applyBorder="1" applyAlignment="1">
      <alignment horizontal="center" vertical="center"/>
    </xf>
    <xf numFmtId="10" fontId="34" fillId="0" borderId="34" xfId="65" applyNumberFormat="1" applyFont="1" applyBorder="1" applyAlignment="1">
      <alignment vertical="center"/>
    </xf>
    <xf numFmtId="0" fontId="34" fillId="0" borderId="29" xfId="63" applyNumberFormat="1" applyFont="1" applyFill="1" applyBorder="1" applyAlignment="1">
      <alignment horizontal="center" vertical="center"/>
    </xf>
    <xf numFmtId="0" fontId="34" fillId="0" borderId="34" xfId="63" applyNumberFormat="1" applyFont="1" applyFill="1" applyBorder="1" applyAlignment="1">
      <alignment horizontal="center" vertical="center"/>
    </xf>
    <xf numFmtId="0" fontId="34" fillId="0" borderId="34" xfId="60" applyNumberFormat="1" applyFont="1" applyFill="1" applyBorder="1" applyAlignment="1">
      <alignment horizontal="center" vertical="center"/>
    </xf>
    <xf numFmtId="0" fontId="34" fillId="0" borderId="34" xfId="60" applyFont="1" applyFill="1" applyBorder="1" applyAlignment="1">
      <alignment vertical="center"/>
    </xf>
    <xf numFmtId="0" fontId="34" fillId="0" borderId="34" xfId="59" applyNumberFormat="1" applyFont="1" applyFill="1" applyBorder="1" applyAlignment="1">
      <alignment horizontal="center" vertical="center"/>
    </xf>
    <xf numFmtId="0" fontId="34" fillId="0" borderId="30" xfId="59" applyNumberFormat="1" applyFont="1" applyFill="1" applyBorder="1" applyAlignment="1">
      <alignment horizontal="center" vertical="center"/>
    </xf>
    <xf numFmtId="0" fontId="34" fillId="0" borderId="26" xfId="60" applyFont="1" applyBorder="1" applyAlignment="1">
      <alignment vertical="center"/>
    </xf>
    <xf numFmtId="171" fontId="34" fillId="0" borderId="7" xfId="59" applyNumberFormat="1" applyFont="1" applyFill="1" applyBorder="1" applyAlignment="1">
      <alignment horizontal="center" vertical="center" shrinkToFit="1"/>
    </xf>
    <xf numFmtId="171" fontId="34" fillId="0" borderId="7" xfId="60" applyNumberFormat="1" applyFont="1" applyBorder="1" applyAlignment="1">
      <alignment horizontal="center" vertical="center" shrinkToFit="1"/>
    </xf>
    <xf numFmtId="0" fontId="121" fillId="0" borderId="10" xfId="67" applyFont="1" applyFill="1" applyBorder="1" applyAlignment="1">
      <alignment horizontal="center" vertical="center" wrapText="1"/>
    </xf>
    <xf numFmtId="0" fontId="121" fillId="0" borderId="0" xfId="67" applyFont="1" applyFill="1" applyBorder="1" applyAlignment="1">
      <alignment horizontal="center" vertical="center" wrapText="1"/>
    </xf>
    <xf numFmtId="0" fontId="34" fillId="0" borderId="34" xfId="59" applyFont="1" applyFill="1" applyBorder="1" applyAlignment="1">
      <alignment vertical="center" shrinkToFit="1"/>
    </xf>
    <xf numFmtId="10" fontId="34" fillId="0" borderId="34" xfId="61" applyNumberFormat="1" applyFont="1" applyBorder="1" applyAlignment="1">
      <alignment vertical="center"/>
    </xf>
    <xf numFmtId="174" fontId="34" fillId="0" borderId="34" xfId="60" applyNumberFormat="1" applyFont="1" applyBorder="1" applyAlignment="1">
      <alignment vertical="center"/>
    </xf>
    <xf numFmtId="0" fontId="34" fillId="0" borderId="7" xfId="59" applyFont="1" applyFill="1" applyBorder="1" applyAlignment="1">
      <alignment vertical="center" shrinkToFit="1"/>
    </xf>
    <xf numFmtId="0" fontId="34" fillId="0" borderId="13" xfId="59" applyFont="1" applyFill="1" applyBorder="1" applyAlignment="1">
      <alignment vertical="center" shrinkToFit="1"/>
    </xf>
    <xf numFmtId="0" fontId="34" fillId="0" borderId="27" xfId="59" applyFont="1" applyFill="1" applyBorder="1" applyAlignment="1">
      <alignment vertical="center" shrinkToFit="1"/>
    </xf>
    <xf numFmtId="0" fontId="34" fillId="0" borderId="26" xfId="59" applyFont="1" applyFill="1" applyBorder="1" applyAlignment="1">
      <alignment vertical="center" shrinkToFit="1"/>
    </xf>
    <xf numFmtId="0" fontId="34" fillId="0" borderId="28" xfId="60" applyFont="1" applyBorder="1" applyAlignment="1">
      <alignment vertical="center"/>
    </xf>
    <xf numFmtId="10" fontId="34" fillId="16" borderId="27" xfId="61" applyNumberFormat="1" applyFont="1" applyFill="1" applyBorder="1" applyAlignment="1">
      <alignment horizontal="center" vertical="center" shrinkToFit="1"/>
    </xf>
    <xf numFmtId="0" fontId="34" fillId="16" borderId="26" xfId="60" applyFont="1" applyFill="1" applyBorder="1" applyAlignment="1">
      <alignment horizontal="center" vertical="center" shrinkToFit="1"/>
    </xf>
    <xf numFmtId="0" fontId="34" fillId="16" borderId="28" xfId="60" applyFont="1" applyFill="1" applyBorder="1" applyAlignment="1">
      <alignment horizontal="center" vertical="center" shrinkToFit="1"/>
    </xf>
    <xf numFmtId="0" fontId="34" fillId="16" borderId="29" xfId="60" applyFont="1" applyFill="1" applyBorder="1" applyAlignment="1">
      <alignment horizontal="center" vertical="center" shrinkToFit="1"/>
    </xf>
    <xf numFmtId="0" fontId="34" fillId="16" borderId="34" xfId="60" applyFont="1" applyFill="1" applyBorder="1" applyAlignment="1">
      <alignment horizontal="center" vertical="center" shrinkToFit="1"/>
    </xf>
    <xf numFmtId="0" fontId="34" fillId="16" borderId="30" xfId="60" applyFont="1" applyFill="1" applyBorder="1" applyAlignment="1">
      <alignment horizontal="center" vertical="center" shrinkToFit="1"/>
    </xf>
    <xf numFmtId="49" fontId="130" fillId="0" borderId="5" xfId="43" applyNumberFormat="1" applyFont="1" applyBorder="1" applyAlignment="1">
      <alignment horizontal="center" vertical="center"/>
    </xf>
    <xf numFmtId="49" fontId="130" fillId="0" borderId="6" xfId="43" applyNumberFormat="1" applyFont="1" applyBorder="1" applyAlignment="1">
      <alignment horizontal="center" vertical="center"/>
    </xf>
    <xf numFmtId="0" fontId="130" fillId="0" borderId="5" xfId="43" applyFont="1" applyBorder="1" applyAlignment="1">
      <alignment horizontal="center" vertical="center"/>
    </xf>
    <xf numFmtId="0" fontId="130" fillId="0" borderId="6" xfId="43" applyFont="1" applyBorder="1" applyAlignment="1">
      <alignment horizontal="center" vertical="center"/>
    </xf>
    <xf numFmtId="0" fontId="130" fillId="0" borderId="11" xfId="43" applyFont="1" applyBorder="1" applyAlignment="1">
      <alignment horizontal="center" vertical="center"/>
    </xf>
    <xf numFmtId="0" fontId="67" fillId="8" borderId="5" xfId="59" applyFont="1" applyFill="1" applyBorder="1" applyAlignment="1">
      <alignment horizontal="center" vertical="center" wrapText="1"/>
    </xf>
    <xf numFmtId="0" fontId="67" fillId="8" borderId="11" xfId="59" applyFont="1" applyFill="1" applyBorder="1" applyAlignment="1">
      <alignment horizontal="center" vertical="center" wrapText="1"/>
    </xf>
    <xf numFmtId="0" fontId="34" fillId="8" borderId="11" xfId="60" applyFont="1" applyFill="1" applyBorder="1" applyAlignment="1">
      <alignment horizontal="center" vertical="center"/>
    </xf>
    <xf numFmtId="0" fontId="34" fillId="8" borderId="6" xfId="60" applyFont="1" applyFill="1" applyBorder="1" applyAlignment="1">
      <alignment horizontal="center" vertical="center"/>
    </xf>
    <xf numFmtId="0" fontId="34" fillId="8" borderId="7" xfId="60" applyFont="1" applyFill="1" applyBorder="1" applyAlignment="1">
      <alignment vertical="center" shrinkToFit="1"/>
    </xf>
    <xf numFmtId="10" fontId="34" fillId="16" borderId="7" xfId="61" applyNumberFormat="1" applyFont="1" applyFill="1" applyBorder="1" applyAlignment="1">
      <alignment horizontal="center" vertical="center" shrinkToFit="1"/>
    </xf>
    <xf numFmtId="0" fontId="34" fillId="16" borderId="7" xfId="60" applyFont="1" applyFill="1" applyBorder="1" applyAlignment="1">
      <alignment horizontal="center" vertical="center" shrinkToFit="1"/>
    </xf>
    <xf numFmtId="0" fontId="34" fillId="0" borderId="15" xfId="59" applyFont="1" applyFill="1" applyBorder="1" applyAlignment="1">
      <alignment vertical="center" shrinkToFit="1"/>
    </xf>
    <xf numFmtId="0" fontId="34" fillId="0" borderId="15" xfId="60" applyFont="1" applyBorder="1" applyAlignment="1">
      <alignment vertical="center"/>
    </xf>
    <xf numFmtId="0" fontId="82" fillId="19" borderId="5" xfId="57" applyFont="1" applyFill="1" applyBorder="1" applyAlignment="1">
      <alignment horizontal="center"/>
    </xf>
    <xf numFmtId="0" fontId="82" fillId="19" borderId="11" xfId="57" applyFont="1" applyFill="1" applyBorder="1" applyAlignment="1">
      <alignment horizontal="center"/>
    </xf>
    <xf numFmtId="0" fontId="82" fillId="19" borderId="7" xfId="57" applyFont="1" applyFill="1" applyBorder="1" applyAlignment="1">
      <alignment horizontal="center"/>
    </xf>
    <xf numFmtId="0" fontId="0" fillId="27" borderId="7" xfId="0" applyFill="1" applyBorder="1" applyAlignment="1">
      <alignment horizontal="left" wrapText="1"/>
    </xf>
    <xf numFmtId="0" fontId="0" fillId="27" borderId="7" xfId="0" applyFill="1" applyBorder="1" applyAlignment="1">
      <alignment horizontal="left" vertical="center" wrapText="1"/>
    </xf>
    <xf numFmtId="0" fontId="23" fillId="0" borderId="7" xfId="52" applyFont="1" applyBorder="1" applyAlignment="1">
      <alignment horizontal="left" vertical="center" wrapText="1"/>
    </xf>
    <xf numFmtId="0" fontId="21" fillId="12" borderId="27" xfId="52" applyFont="1" applyFill="1" applyBorder="1" applyAlignment="1">
      <alignment horizontal="center" vertical="center" wrapText="1"/>
    </xf>
    <xf numFmtId="0" fontId="21" fillId="12" borderId="28" xfId="52" applyFont="1" applyFill="1" applyBorder="1" applyAlignment="1">
      <alignment horizontal="center" vertical="center" wrapText="1"/>
    </xf>
    <xf numFmtId="0" fontId="21" fillId="12" borderId="29" xfId="52" applyFont="1" applyFill="1" applyBorder="1" applyAlignment="1">
      <alignment horizontal="center" vertical="center" wrapText="1"/>
    </xf>
    <xf numFmtId="0" fontId="21" fillId="12" borderId="30" xfId="52" applyFont="1" applyFill="1" applyBorder="1" applyAlignment="1">
      <alignment horizontal="center" vertical="center" wrapText="1"/>
    </xf>
    <xf numFmtId="0" fontId="22" fillId="0" borderId="5" xfId="52" applyFont="1" applyFill="1" applyBorder="1" applyAlignment="1">
      <alignment horizontal="center" vertical="center" wrapText="1"/>
    </xf>
    <xf numFmtId="0" fontId="15" fillId="0" borderId="6" xfId="2" applyFill="1" applyBorder="1" applyAlignment="1">
      <alignment horizontal="center" vertical="center" wrapText="1"/>
    </xf>
    <xf numFmtId="0" fontId="35" fillId="0" borderId="7" xfId="52" applyFont="1" applyBorder="1" applyAlignment="1">
      <alignment horizontal="left" vertical="center" wrapText="1"/>
    </xf>
    <xf numFmtId="0" fontId="74" fillId="0" borderId="5" xfId="2" applyFont="1" applyBorder="1" applyAlignment="1">
      <alignment horizontal="center"/>
    </xf>
    <xf numFmtId="0" fontId="74" fillId="0" borderId="6" xfId="2" applyFont="1" applyBorder="1" applyAlignment="1">
      <alignment horizontal="center"/>
    </xf>
    <xf numFmtId="0" fontId="90" fillId="2" borderId="7" xfId="2" applyFont="1" applyFill="1" applyBorder="1" applyAlignment="1">
      <alignment horizontal="center" vertical="center" wrapText="1"/>
    </xf>
    <xf numFmtId="0" fontId="31" fillId="27" borderId="0" xfId="52" applyFont="1" applyFill="1" applyAlignment="1">
      <alignment horizontal="left" vertical="center"/>
    </xf>
    <xf numFmtId="0" fontId="22" fillId="0" borderId="5" xfId="52" applyFont="1" applyFill="1" applyBorder="1" applyAlignment="1">
      <alignment horizontal="left" vertical="center" wrapText="1"/>
    </xf>
    <xf numFmtId="0" fontId="22" fillId="0" borderId="11" xfId="52" applyFont="1" applyFill="1" applyBorder="1" applyAlignment="1">
      <alignment horizontal="left" vertical="center" wrapText="1"/>
    </xf>
    <xf numFmtId="0" fontId="22" fillId="0" borderId="6" xfId="52" applyFont="1" applyFill="1" applyBorder="1" applyAlignment="1">
      <alignment horizontal="left" vertical="center" wrapText="1"/>
    </xf>
    <xf numFmtId="0" fontId="21" fillId="12" borderId="7" xfId="52" applyFont="1" applyFill="1" applyBorder="1" applyAlignment="1">
      <alignment horizontal="center" vertical="center"/>
    </xf>
    <xf numFmtId="0" fontId="90" fillId="2" borderId="27" xfId="2" applyFont="1" applyFill="1" applyBorder="1" applyAlignment="1">
      <alignment horizontal="center" vertical="center"/>
    </xf>
    <xf numFmtId="0" fontId="90" fillId="2" borderId="28" xfId="2" applyFont="1" applyFill="1" applyBorder="1" applyAlignment="1">
      <alignment horizontal="center" vertical="center"/>
    </xf>
    <xf numFmtId="0" fontId="90" fillId="2" borderId="29" xfId="2" applyFont="1" applyFill="1" applyBorder="1" applyAlignment="1">
      <alignment horizontal="center" vertical="center"/>
    </xf>
    <xf numFmtId="0" fontId="90" fillId="2" borderId="30" xfId="2" applyFont="1" applyFill="1" applyBorder="1" applyAlignment="1">
      <alignment horizontal="center" vertical="center"/>
    </xf>
    <xf numFmtId="0" fontId="35" fillId="0" borderId="5" xfId="52" applyFont="1" applyBorder="1" applyAlignment="1">
      <alignment horizontal="center" vertical="center"/>
    </xf>
    <xf numFmtId="0" fontId="35" fillId="0" borderId="11" xfId="52" applyFont="1" applyBorder="1" applyAlignment="1">
      <alignment horizontal="center" vertical="center"/>
    </xf>
    <xf numFmtId="0" fontId="35" fillId="0" borderId="6" xfId="52" applyFont="1" applyBorder="1" applyAlignment="1">
      <alignment horizontal="center" vertical="center"/>
    </xf>
    <xf numFmtId="0" fontId="94" fillId="0" borderId="13" xfId="1" applyFont="1" applyBorder="1" applyAlignment="1">
      <alignment horizontal="center" vertical="center" wrapText="1"/>
    </xf>
    <xf numFmtId="0" fontId="95" fillId="0" borderId="15" xfId="2" applyFont="1" applyBorder="1" applyAlignment="1">
      <alignment horizontal="center" vertical="center" wrapText="1"/>
    </xf>
    <xf numFmtId="0" fontId="21" fillId="15" borderId="27" xfId="1" applyFont="1" applyFill="1" applyBorder="1" applyAlignment="1">
      <alignment horizontal="center" vertical="center"/>
    </xf>
    <xf numFmtId="0" fontId="21" fillId="15" borderId="28" xfId="1" applyFont="1" applyFill="1" applyBorder="1" applyAlignment="1">
      <alignment horizontal="center" vertical="center"/>
    </xf>
    <xf numFmtId="0" fontId="21" fillId="15" borderId="29" xfId="1" applyFont="1" applyFill="1" applyBorder="1" applyAlignment="1">
      <alignment horizontal="center" vertical="center"/>
    </xf>
    <xf numFmtId="0" fontId="21" fillId="15" borderId="30" xfId="1" applyFont="1" applyFill="1" applyBorder="1" applyAlignment="1">
      <alignment horizontal="center" vertical="center"/>
    </xf>
    <xf numFmtId="0" fontId="45" fillId="0" borderId="2" xfId="52" applyFont="1" applyBorder="1" applyAlignment="1">
      <alignment horizontal="center" vertical="center"/>
    </xf>
    <xf numFmtId="0" fontId="45" fillId="0" borderId="33" xfId="52" applyFont="1" applyBorder="1" applyAlignment="1">
      <alignment horizontal="center" vertical="center"/>
    </xf>
    <xf numFmtId="0" fontId="45" fillId="0" borderId="3" xfId="52" applyFont="1" applyBorder="1" applyAlignment="1">
      <alignment horizontal="center" vertical="center"/>
    </xf>
    <xf numFmtId="0" fontId="45" fillId="0" borderId="4" xfId="52" applyFont="1" applyBorder="1" applyAlignment="1">
      <alignment horizontal="center" vertical="center"/>
    </xf>
    <xf numFmtId="0" fontId="45" fillId="0" borderId="35" xfId="52" applyFont="1" applyBorder="1" applyAlignment="1">
      <alignment horizontal="center" vertical="center"/>
    </xf>
    <xf numFmtId="0" fontId="45" fillId="0" borderId="1" xfId="52" applyFont="1" applyBorder="1" applyAlignment="1">
      <alignment horizontal="center" vertical="center"/>
    </xf>
    <xf numFmtId="0" fontId="30" fillId="2" borderId="13" xfId="52" applyFont="1" applyFill="1" applyBorder="1" applyAlignment="1">
      <alignment horizontal="center" vertical="center" textRotation="90"/>
    </xf>
    <xf numFmtId="0" fontId="30" fillId="2" borderId="14" xfId="52" applyFont="1" applyFill="1" applyBorder="1" applyAlignment="1">
      <alignment horizontal="center" vertical="center" textRotation="90"/>
    </xf>
    <xf numFmtId="0" fontId="30" fillId="2" borderId="15" xfId="52" applyFont="1" applyFill="1" applyBorder="1" applyAlignment="1">
      <alignment horizontal="center" vertical="center" textRotation="90"/>
    </xf>
    <xf numFmtId="0" fontId="21" fillId="21" borderId="5" xfId="52" applyFont="1" applyFill="1" applyBorder="1" applyAlignment="1">
      <alignment horizontal="center"/>
    </xf>
    <xf numFmtId="0" fontId="21" fillId="21" borderId="6" xfId="52" applyFont="1" applyFill="1" applyBorder="1" applyAlignment="1">
      <alignment horizontal="center"/>
    </xf>
    <xf numFmtId="0" fontId="21" fillId="19" borderId="5" xfId="52" applyFont="1" applyFill="1" applyBorder="1" applyAlignment="1">
      <alignment horizontal="center"/>
    </xf>
    <xf numFmtId="0" fontId="21" fillId="19" borderId="6" xfId="52" applyFont="1" applyFill="1" applyBorder="1" applyAlignment="1">
      <alignment horizontal="center"/>
    </xf>
    <xf numFmtId="0" fontId="21" fillId="15" borderId="5" xfId="52" applyFont="1" applyFill="1" applyBorder="1" applyAlignment="1">
      <alignment horizontal="center"/>
    </xf>
    <xf numFmtId="0" fontId="21" fillId="15" borderId="6" xfId="52" applyFont="1" applyFill="1" applyBorder="1" applyAlignment="1">
      <alignment horizontal="center"/>
    </xf>
    <xf numFmtId="0" fontId="15" fillId="27" borderId="7" xfId="0" applyFont="1" applyFill="1" applyBorder="1" applyAlignment="1">
      <alignment horizontal="left" wrapText="1"/>
    </xf>
    <xf numFmtId="0" fontId="15" fillId="27" borderId="5" xfId="0" applyFont="1" applyFill="1" applyBorder="1" applyAlignment="1">
      <alignment horizontal="left" vertical="center"/>
    </xf>
    <xf numFmtId="0" fontId="15" fillId="27" borderId="11" xfId="0" applyFont="1" applyFill="1" applyBorder="1" applyAlignment="1">
      <alignment horizontal="left" vertical="center"/>
    </xf>
    <xf numFmtId="0" fontId="15" fillId="27" borderId="6" xfId="0" applyFont="1" applyFill="1" applyBorder="1" applyAlignment="1">
      <alignment horizontal="left" vertical="center"/>
    </xf>
    <xf numFmtId="0" fontId="21" fillId="3" borderId="5" xfId="26" applyFont="1" applyFill="1" applyBorder="1" applyAlignment="1">
      <alignment horizontal="center" vertical="center"/>
    </xf>
    <xf numFmtId="0" fontId="21" fillId="3" borderId="6" xfId="26" applyFont="1" applyFill="1" applyBorder="1" applyAlignment="1">
      <alignment horizontal="center" vertical="center"/>
    </xf>
    <xf numFmtId="175" fontId="22" fillId="0" borderId="5" xfId="26" applyNumberFormat="1" applyFont="1" applyBorder="1" applyAlignment="1">
      <alignment horizontal="center" vertical="center"/>
    </xf>
    <xf numFmtId="175" fontId="22" fillId="0" borderId="6" xfId="26" applyNumberFormat="1" applyFont="1" applyBorder="1" applyAlignment="1">
      <alignment horizontal="center" vertical="center"/>
    </xf>
    <xf numFmtId="0" fontId="21" fillId="3" borderId="11" xfId="26" applyFont="1" applyFill="1" applyBorder="1" applyAlignment="1">
      <alignment horizontal="center" vertical="center"/>
    </xf>
    <xf numFmtId="0" fontId="22" fillId="0" borderId="5" xfId="26" applyFont="1" applyBorder="1" applyAlignment="1">
      <alignment horizontal="center" vertical="center"/>
    </xf>
    <xf numFmtId="0" fontId="22" fillId="0" borderId="11" xfId="26" applyFont="1" applyBorder="1" applyAlignment="1">
      <alignment horizontal="center" vertical="center"/>
    </xf>
    <xf numFmtId="0" fontId="22" fillId="0" borderId="6" xfId="26" applyFont="1" applyBorder="1" applyAlignment="1">
      <alignment horizontal="center" vertical="center"/>
    </xf>
    <xf numFmtId="175" fontId="22" fillId="0" borderId="7" xfId="26" applyNumberFormat="1" applyFont="1" applyBorder="1" applyAlignment="1">
      <alignment horizontal="center" vertical="center"/>
    </xf>
    <xf numFmtId="0" fontId="118" fillId="27" borderId="5" xfId="0" applyFont="1" applyFill="1" applyBorder="1" applyAlignment="1">
      <alignment horizontal="left"/>
    </xf>
    <xf numFmtId="0" fontId="118" fillId="27" borderId="11" xfId="0" applyFont="1" applyFill="1" applyBorder="1" applyAlignment="1">
      <alignment horizontal="left"/>
    </xf>
    <xf numFmtId="0" fontId="118" fillId="27" borderId="6" xfId="0" applyFont="1" applyFill="1" applyBorder="1" applyAlignment="1">
      <alignment horizontal="left"/>
    </xf>
    <xf numFmtId="0" fontId="52" fillId="7" borderId="5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0" fontId="76" fillId="35" borderId="5" xfId="0" applyFont="1" applyFill="1" applyBorder="1" applyAlignment="1">
      <alignment horizontal="center" vertical="center" wrapText="1"/>
    </xf>
    <xf numFmtId="0" fontId="76" fillId="35" borderId="11" xfId="0" applyFont="1" applyFill="1" applyBorder="1" applyAlignment="1">
      <alignment horizontal="center" vertical="center" wrapText="1"/>
    </xf>
    <xf numFmtId="0" fontId="76" fillId="35" borderId="6" xfId="0" applyFont="1" applyFill="1" applyBorder="1" applyAlignment="1">
      <alignment horizontal="center" vertical="center" wrapText="1"/>
    </xf>
    <xf numFmtId="0" fontId="91" fillId="0" borderId="5" xfId="2" applyFont="1" applyBorder="1" applyAlignment="1">
      <alignment horizontal="center" vertical="center" wrapText="1"/>
    </xf>
    <xf numFmtId="0" fontId="91" fillId="0" borderId="6" xfId="2" applyFont="1" applyBorder="1" applyAlignment="1">
      <alignment horizontal="center" vertical="center" wrapText="1"/>
    </xf>
    <xf numFmtId="0" fontId="91" fillId="0" borderId="5" xfId="2" applyFont="1" applyBorder="1" applyAlignment="1">
      <alignment horizontal="center" vertical="center"/>
    </xf>
    <xf numFmtId="0" fontId="91" fillId="0" borderId="6" xfId="2" applyFont="1" applyBorder="1" applyAlignment="1">
      <alignment horizontal="center" vertical="center"/>
    </xf>
    <xf numFmtId="0" fontId="97" fillId="27" borderId="7" xfId="10" applyNumberFormat="1" applyFont="1" applyFill="1" applyBorder="1" applyAlignment="1">
      <alignment horizontal="center" vertical="center" wrapText="1"/>
    </xf>
    <xf numFmtId="0" fontId="117" fillId="0" borderId="5" xfId="53" applyFont="1" applyFill="1" applyBorder="1" applyAlignment="1">
      <alignment horizontal="left"/>
    </xf>
    <xf numFmtId="0" fontId="117" fillId="0" borderId="11" xfId="53" applyFont="1" applyFill="1" applyBorder="1" applyAlignment="1">
      <alignment horizontal="left"/>
    </xf>
    <xf numFmtId="0" fontId="117" fillId="0" borderId="6" xfId="53" applyFont="1" applyFill="1" applyBorder="1" applyAlignment="1">
      <alignment horizontal="left"/>
    </xf>
    <xf numFmtId="0" fontId="22" fillId="0" borderId="5" xfId="26" applyFont="1" applyBorder="1" applyAlignment="1">
      <alignment horizontal="center" vertical="center" wrapText="1"/>
    </xf>
    <xf numFmtId="0" fontId="22" fillId="0" borderId="11" xfId="26" applyFont="1" applyBorder="1" applyAlignment="1">
      <alignment horizontal="center" vertical="center" wrapText="1"/>
    </xf>
    <xf numFmtId="0" fontId="22" fillId="0" borderId="6" xfId="26" applyFont="1" applyBorder="1" applyAlignment="1">
      <alignment horizontal="center" vertical="center" wrapText="1"/>
    </xf>
    <xf numFmtId="0" fontId="50" fillId="0" borderId="5" xfId="26" applyFont="1" applyBorder="1" applyAlignment="1">
      <alignment horizontal="center" vertical="center" wrapText="1"/>
    </xf>
    <xf numFmtId="0" fontId="50" fillId="0" borderId="11" xfId="26" applyFont="1" applyBorder="1" applyAlignment="1">
      <alignment horizontal="center" vertical="center" wrapText="1"/>
    </xf>
    <xf numFmtId="0" fontId="50" fillId="0" borderId="6" xfId="26" applyFont="1" applyBorder="1" applyAlignment="1">
      <alignment horizontal="center" vertical="center" wrapText="1"/>
    </xf>
    <xf numFmtId="175" fontId="50" fillId="0" borderId="7" xfId="26" applyNumberFormat="1" applyFont="1" applyBorder="1" applyAlignment="1">
      <alignment horizontal="center" vertical="center"/>
    </xf>
    <xf numFmtId="0" fontId="118" fillId="27" borderId="7" xfId="0" applyFont="1" applyFill="1" applyBorder="1" applyAlignment="1">
      <alignment horizontal="left"/>
    </xf>
    <xf numFmtId="0" fontId="50" fillId="0" borderId="5" xfId="26" applyFont="1" applyBorder="1" applyAlignment="1">
      <alignment horizontal="center" vertical="center"/>
    </xf>
    <xf numFmtId="0" fontId="50" fillId="0" borderId="11" xfId="26" applyFont="1" applyBorder="1" applyAlignment="1">
      <alignment horizontal="center" vertical="center"/>
    </xf>
    <xf numFmtId="0" fontId="50" fillId="0" borderId="6" xfId="26" applyFont="1" applyBorder="1" applyAlignment="1">
      <alignment horizontal="center" vertical="center"/>
    </xf>
    <xf numFmtId="0" fontId="30" fillId="2" borderId="7" xfId="1" applyFont="1" applyFill="1" applyBorder="1" applyAlignment="1">
      <alignment horizontal="center" vertical="center" textRotation="90"/>
    </xf>
    <xf numFmtId="0" fontId="21" fillId="12" borderId="27" xfId="1" applyFont="1" applyFill="1" applyBorder="1" applyAlignment="1">
      <alignment horizontal="center" vertical="center" wrapText="1"/>
    </xf>
    <xf numFmtId="0" fontId="21" fillId="12" borderId="28" xfId="1" applyFont="1" applyFill="1" applyBorder="1" applyAlignment="1">
      <alignment horizontal="center" vertical="center" wrapText="1"/>
    </xf>
    <xf numFmtId="0" fontId="21" fillId="12" borderId="10" xfId="1" applyFont="1" applyFill="1" applyBorder="1" applyAlignment="1">
      <alignment horizontal="center" vertical="center" wrapText="1"/>
    </xf>
    <xf numFmtId="0" fontId="21" fillId="12" borderId="36" xfId="1" applyFont="1" applyFill="1" applyBorder="1" applyAlignment="1">
      <alignment horizontal="center" vertical="center" wrapText="1"/>
    </xf>
    <xf numFmtId="0" fontId="21" fillId="12" borderId="29" xfId="1" applyFont="1" applyFill="1" applyBorder="1" applyAlignment="1">
      <alignment horizontal="center" vertical="center" wrapText="1"/>
    </xf>
    <xf numFmtId="0" fontId="21" fillId="12" borderId="30" xfId="1" applyFont="1" applyFill="1" applyBorder="1" applyAlignment="1">
      <alignment horizontal="center" vertical="center" wrapText="1"/>
    </xf>
    <xf numFmtId="0" fontId="22" fillId="14" borderId="5" xfId="1" applyFont="1" applyFill="1" applyBorder="1" applyAlignment="1">
      <alignment horizontal="center" vertical="center" wrapText="1"/>
    </xf>
    <xf numFmtId="0" fontId="0" fillId="14" borderId="6" xfId="0" applyFill="1" applyBorder="1" applyAlignment="1">
      <alignment horizontal="center" vertical="center" wrapText="1"/>
    </xf>
    <xf numFmtId="0" fontId="23" fillId="0" borderId="7" xfId="1" applyFont="1" applyBorder="1" applyAlignment="1">
      <alignment horizontal="left" vertical="center" wrapText="1"/>
    </xf>
    <xf numFmtId="0" fontId="22" fillId="0" borderId="7" xfId="52" applyFont="1" applyFill="1" applyBorder="1" applyAlignment="1">
      <alignment horizontal="left" vertical="center" wrapText="1"/>
    </xf>
    <xf numFmtId="2" fontId="22" fillId="27" borderId="0" xfId="1" applyNumberFormat="1" applyFont="1" applyFill="1" applyAlignment="1">
      <alignment horizontal="left" vertical="center" wrapText="1"/>
    </xf>
    <xf numFmtId="0" fontId="74" fillId="0" borderId="5" xfId="2" applyFont="1" applyBorder="1" applyAlignment="1">
      <alignment horizontal="center" vertical="center"/>
    </xf>
    <xf numFmtId="0" fontId="74" fillId="0" borderId="6" xfId="2" applyFont="1" applyBorder="1" applyAlignment="1">
      <alignment horizontal="center" vertical="center"/>
    </xf>
    <xf numFmtId="175" fontId="50" fillId="0" borderId="5" xfId="26" applyNumberFormat="1" applyFont="1" applyBorder="1" applyAlignment="1">
      <alignment horizontal="center" vertical="center"/>
    </xf>
    <xf numFmtId="175" fontId="50" fillId="0" borderId="6" xfId="26" applyNumberFormat="1" applyFont="1" applyBorder="1" applyAlignment="1">
      <alignment horizontal="center" vertical="center"/>
    </xf>
    <xf numFmtId="0" fontId="74" fillId="0" borderId="5" xfId="2" applyFont="1" applyBorder="1" applyAlignment="1">
      <alignment horizontal="center" vertical="center" wrapText="1"/>
    </xf>
    <xf numFmtId="0" fontId="74" fillId="0" borderId="6" xfId="2" applyFont="1" applyBorder="1" applyAlignment="1">
      <alignment horizontal="center" vertical="center" wrapText="1"/>
    </xf>
    <xf numFmtId="0" fontId="29" fillId="12" borderId="5" xfId="16" applyFont="1" applyFill="1" applyBorder="1" applyAlignment="1">
      <alignment horizontal="center" vertical="center" wrapText="1"/>
    </xf>
    <xf numFmtId="0" fontId="29" fillId="12" borderId="6" xfId="16" applyFont="1" applyFill="1" applyBorder="1" applyAlignment="1">
      <alignment horizontal="center" vertical="center" wrapText="1"/>
    </xf>
    <xf numFmtId="0" fontId="97" fillId="0" borderId="7" xfId="1" applyFont="1" applyBorder="1" applyAlignment="1">
      <alignment horizontal="justify" vertical="justify" wrapText="1"/>
    </xf>
    <xf numFmtId="9" fontId="98" fillId="0" borderId="0" xfId="1" applyNumberFormat="1" applyFont="1" applyFill="1" applyBorder="1" applyAlignment="1">
      <alignment horizontal="justify" vertical="justify"/>
    </xf>
    <xf numFmtId="168" fontId="29" fillId="16" borderId="7" xfId="1" applyNumberFormat="1" applyFont="1" applyFill="1" applyBorder="1" applyAlignment="1">
      <alignment horizontal="center" vertical="center"/>
    </xf>
    <xf numFmtId="2" fontId="29" fillId="14" borderId="7" xfId="1" applyNumberFormat="1" applyFont="1" applyFill="1" applyBorder="1" applyAlignment="1">
      <alignment horizontal="center"/>
    </xf>
    <xf numFmtId="168" fontId="29" fillId="14" borderId="7" xfId="1" applyNumberFormat="1" applyFont="1" applyFill="1" applyBorder="1" applyAlignment="1">
      <alignment horizontal="center" vertical="center"/>
    </xf>
    <xf numFmtId="168" fontId="29" fillId="0" borderId="5" xfId="1" applyNumberFormat="1" applyFont="1" applyBorder="1" applyAlignment="1">
      <alignment horizontal="center" vertical="center"/>
    </xf>
    <xf numFmtId="168" fontId="29" fillId="0" borderId="6" xfId="1" applyNumberFormat="1" applyFont="1" applyBorder="1" applyAlignment="1">
      <alignment horizontal="center" vertical="center"/>
    </xf>
    <xf numFmtId="0" fontId="31" fillId="0" borderId="5" xfId="1" applyFont="1" applyBorder="1" applyAlignment="1">
      <alignment horizontal="center"/>
    </xf>
    <xf numFmtId="0" fontId="31" fillId="0" borderId="6" xfId="1" applyFont="1" applyBorder="1" applyAlignment="1">
      <alignment horizontal="center"/>
    </xf>
    <xf numFmtId="9" fontId="97" fillId="0" borderId="5" xfId="1" applyNumberFormat="1" applyFont="1" applyFill="1" applyBorder="1" applyAlignment="1">
      <alignment horizontal="left" vertical="justify" wrapText="1"/>
    </xf>
    <xf numFmtId="9" fontId="97" fillId="0" borderId="6" xfId="1" applyNumberFormat="1" applyFont="1" applyFill="1" applyBorder="1" applyAlignment="1">
      <alignment horizontal="left" vertical="justify" wrapText="1"/>
    </xf>
    <xf numFmtId="0" fontId="45" fillId="0" borderId="32" xfId="52" applyFont="1" applyBorder="1" applyAlignment="1">
      <alignment horizontal="center" vertical="center"/>
    </xf>
    <xf numFmtId="0" fontId="30" fillId="2" borderId="13" xfId="1" applyFont="1" applyFill="1" applyBorder="1" applyAlignment="1">
      <alignment horizontal="center" vertical="center" textRotation="90"/>
    </xf>
    <xf numFmtId="0" fontId="30" fillId="2" borderId="14" xfId="1" applyFont="1" applyFill="1" applyBorder="1" applyAlignment="1">
      <alignment horizontal="center" vertical="center" textRotation="90"/>
    </xf>
    <xf numFmtId="0" fontId="30" fillId="2" borderId="15" xfId="1" applyFont="1" applyFill="1" applyBorder="1" applyAlignment="1">
      <alignment horizontal="center" vertical="center" textRotation="90"/>
    </xf>
    <xf numFmtId="0" fontId="29" fillId="17" borderId="7" xfId="1" applyFont="1" applyFill="1" applyBorder="1" applyAlignment="1">
      <alignment horizontal="center"/>
    </xf>
    <xf numFmtId="0" fontId="31" fillId="23" borderId="7" xfId="1" applyFont="1" applyFill="1" applyBorder="1" applyAlignment="1">
      <alignment horizontal="center" vertical="center"/>
    </xf>
    <xf numFmtId="0" fontId="31" fillId="0" borderId="16" xfId="1" applyFont="1" applyBorder="1" applyAlignment="1">
      <alignment horizontal="center" vertical="center"/>
    </xf>
    <xf numFmtId="0" fontId="31" fillId="0" borderId="17" xfId="1" applyFont="1" applyBorder="1" applyAlignment="1">
      <alignment horizontal="center" vertical="center"/>
    </xf>
    <xf numFmtId="0" fontId="31" fillId="0" borderId="18" xfId="1" applyFont="1" applyBorder="1" applyAlignment="1">
      <alignment horizontal="center" vertical="center"/>
    </xf>
    <xf numFmtId="0" fontId="31" fillId="0" borderId="19" xfId="1" applyFont="1" applyBorder="1" applyAlignment="1">
      <alignment horizontal="center" vertical="center"/>
    </xf>
    <xf numFmtId="0" fontId="31" fillId="0" borderId="20" xfId="1" applyFont="1" applyBorder="1" applyAlignment="1">
      <alignment horizontal="center" vertical="center"/>
    </xf>
    <xf numFmtId="0" fontId="31" fillId="0" borderId="21" xfId="1" applyFont="1" applyBorder="1" applyAlignment="1">
      <alignment horizontal="center" vertical="center"/>
    </xf>
    <xf numFmtId="0" fontId="29" fillId="0" borderId="7" xfId="1" applyFont="1" applyBorder="1" applyAlignment="1">
      <alignment horizontal="center"/>
    </xf>
    <xf numFmtId="0" fontId="31" fillId="26" borderId="7" xfId="1" applyFont="1" applyFill="1" applyBorder="1" applyAlignment="1">
      <alignment horizontal="center"/>
    </xf>
    <xf numFmtId="0" fontId="15" fillId="0" borderId="7" xfId="0" applyFont="1" applyBorder="1" applyAlignment="1">
      <alignment horizontal="justify" vertical="justify" wrapText="1"/>
    </xf>
    <xf numFmtId="2" fontId="29" fillId="16" borderId="7" xfId="1" applyNumberFormat="1" applyFont="1" applyFill="1" applyBorder="1" applyAlignment="1">
      <alignment horizontal="center"/>
    </xf>
    <xf numFmtId="0" fontId="38" fillId="20" borderId="7" xfId="2" applyFont="1" applyFill="1" applyBorder="1" applyAlignment="1">
      <alignment horizontal="center" vertical="center"/>
    </xf>
    <xf numFmtId="0" fontId="38" fillId="20" borderId="5" xfId="2" applyFont="1" applyFill="1" applyBorder="1" applyAlignment="1">
      <alignment horizontal="left" vertical="center"/>
    </xf>
    <xf numFmtId="0" fontId="38" fillId="20" borderId="11" xfId="2" applyFont="1" applyFill="1" applyBorder="1" applyAlignment="1">
      <alignment horizontal="left" vertical="center"/>
    </xf>
    <xf numFmtId="0" fontId="38" fillId="20" borderId="6" xfId="2" applyFont="1" applyFill="1" applyBorder="1" applyAlignment="1">
      <alignment horizontal="left" vertical="center"/>
    </xf>
    <xf numFmtId="0" fontId="39" fillId="0" borderId="7" xfId="12" applyFont="1" applyFill="1" applyBorder="1" applyAlignment="1">
      <alignment horizontal="center" vertical="center" wrapText="1"/>
    </xf>
    <xf numFmtId="0" fontId="40" fillId="0" borderId="7" xfId="2" applyFont="1" applyBorder="1" applyAlignment="1">
      <alignment horizontal="center"/>
    </xf>
    <xf numFmtId="0" fontId="38" fillId="20" borderId="7" xfId="2" applyFont="1" applyFill="1" applyBorder="1" applyAlignment="1">
      <alignment horizontal="left" vertical="center"/>
    </xf>
    <xf numFmtId="0" fontId="37" fillId="20" borderId="7" xfId="12" applyFont="1" applyFill="1" applyBorder="1" applyAlignment="1">
      <alignment horizontal="center" vertical="center" wrapText="1"/>
    </xf>
    <xf numFmtId="0" fontId="37" fillId="9" borderId="7" xfId="12" applyFont="1" applyFill="1" applyBorder="1" applyAlignment="1">
      <alignment horizontal="center" vertical="center" wrapText="1"/>
    </xf>
    <xf numFmtId="0" fontId="93" fillId="0" borderId="5" xfId="2" applyFont="1" applyBorder="1" applyAlignment="1">
      <alignment horizontal="left" vertical="top"/>
    </xf>
    <xf numFmtId="0" fontId="93" fillId="0" borderId="11" xfId="2" applyFont="1" applyBorder="1" applyAlignment="1">
      <alignment horizontal="left" vertical="top"/>
    </xf>
    <xf numFmtId="0" fontId="93" fillId="0" borderId="6" xfId="2" applyFont="1" applyBorder="1" applyAlignment="1">
      <alignment horizontal="left" vertical="top"/>
    </xf>
    <xf numFmtId="0" fontId="38" fillId="20" borderId="5" xfId="2" applyFont="1" applyFill="1" applyBorder="1" applyAlignment="1">
      <alignment horizontal="center" vertical="center"/>
    </xf>
    <xf numFmtId="0" fontId="38" fillId="20" borderId="11" xfId="2" applyFont="1" applyFill="1" applyBorder="1" applyAlignment="1">
      <alignment horizontal="center" vertical="center"/>
    </xf>
    <xf numFmtId="0" fontId="38" fillId="20" borderId="6" xfId="2" applyFont="1" applyFill="1" applyBorder="1" applyAlignment="1">
      <alignment horizontal="center" vertical="center"/>
    </xf>
    <xf numFmtId="0" fontId="93" fillId="0" borderId="5" xfId="2" applyFont="1" applyBorder="1" applyAlignment="1">
      <alignment horizontal="justify" vertical="center"/>
    </xf>
    <xf numFmtId="0" fontId="93" fillId="0" borderId="11" xfId="2" applyFont="1" applyBorder="1" applyAlignment="1">
      <alignment horizontal="justify" vertical="center"/>
    </xf>
    <xf numFmtId="0" fontId="93" fillId="0" borderId="6" xfId="2" applyFont="1" applyBorder="1" applyAlignment="1">
      <alignment horizontal="justify" vertical="center"/>
    </xf>
    <xf numFmtId="0" fontId="93" fillId="0" borderId="27" xfId="2" applyFont="1" applyBorder="1" applyAlignment="1">
      <alignment horizontal="justify" vertical="center" wrapText="1"/>
    </xf>
    <xf numFmtId="0" fontId="93" fillId="0" borderId="26" xfId="2" applyFont="1" applyBorder="1" applyAlignment="1">
      <alignment horizontal="justify" vertical="center" wrapText="1"/>
    </xf>
    <xf numFmtId="0" fontId="93" fillId="0" borderId="28" xfId="2" applyFont="1" applyBorder="1" applyAlignment="1">
      <alignment horizontal="justify" vertical="center" wrapText="1"/>
    </xf>
    <xf numFmtId="0" fontId="93" fillId="0" borderId="29" xfId="2" applyFont="1" applyBorder="1" applyAlignment="1">
      <alignment horizontal="justify" vertical="center" wrapText="1"/>
    </xf>
    <xf numFmtId="0" fontId="93" fillId="0" borderId="34" xfId="2" applyFont="1" applyBorder="1" applyAlignment="1">
      <alignment horizontal="justify" vertical="center" wrapText="1"/>
    </xf>
    <xf numFmtId="0" fontId="93" fillId="0" borderId="30" xfId="2" applyFont="1" applyBorder="1" applyAlignment="1">
      <alignment horizontal="justify" vertical="center" wrapText="1"/>
    </xf>
    <xf numFmtId="0" fontId="67" fillId="22" borderId="5" xfId="2" applyFont="1" applyFill="1" applyBorder="1" applyAlignment="1">
      <alignment horizontal="center" vertical="center"/>
    </xf>
    <xf numFmtId="0" fontId="67" fillId="22" borderId="11" xfId="2" applyFont="1" applyFill="1" applyBorder="1" applyAlignment="1">
      <alignment horizontal="center" vertical="center"/>
    </xf>
    <xf numFmtId="0" fontId="67" fillId="22" borderId="6" xfId="2" applyFont="1" applyFill="1" applyBorder="1" applyAlignment="1">
      <alignment horizontal="center" vertical="center"/>
    </xf>
    <xf numFmtId="0" fontId="91" fillId="27" borderId="5" xfId="2" applyFont="1" applyFill="1" applyBorder="1" applyAlignment="1">
      <alignment horizontal="justify" vertical="center" wrapText="1"/>
    </xf>
    <xf numFmtId="0" fontId="91" fillId="27" borderId="11" xfId="2" applyFont="1" applyFill="1" applyBorder="1" applyAlignment="1">
      <alignment horizontal="justify" vertical="center" wrapText="1"/>
    </xf>
    <xf numFmtId="0" fontId="91" fillId="27" borderId="6" xfId="2" applyFont="1" applyFill="1" applyBorder="1" applyAlignment="1">
      <alignment horizontal="justify" vertical="center" wrapText="1"/>
    </xf>
    <xf numFmtId="0" fontId="91" fillId="0" borderId="5" xfId="2" applyFont="1" applyBorder="1" applyAlignment="1">
      <alignment horizontal="justify" vertical="center" wrapText="1"/>
    </xf>
    <xf numFmtId="0" fontId="91" fillId="0" borderId="11" xfId="2" applyFont="1" applyBorder="1" applyAlignment="1">
      <alignment horizontal="justify" vertical="center" wrapText="1"/>
    </xf>
    <xf numFmtId="0" fontId="91" fillId="0" borderId="6" xfId="2" applyFont="1" applyBorder="1" applyAlignment="1">
      <alignment horizontal="justify" vertical="center" wrapText="1"/>
    </xf>
    <xf numFmtId="0" fontId="29" fillId="6" borderId="11" xfId="68" applyFont="1" applyFill="1" applyBorder="1" applyAlignment="1">
      <alignment horizontal="right" vertical="center"/>
    </xf>
    <xf numFmtId="0" fontId="29" fillId="6" borderId="6" xfId="68" applyFont="1" applyFill="1" applyBorder="1" applyAlignment="1">
      <alignment horizontal="right" vertical="center"/>
    </xf>
    <xf numFmtId="0" fontId="59" fillId="38" borderId="7" xfId="68" applyFont="1" applyFill="1" applyBorder="1" applyAlignment="1">
      <alignment horizontal="center" vertical="center" wrapText="1"/>
    </xf>
    <xf numFmtId="0" fontId="29" fillId="22" borderId="40" xfId="68" applyFont="1" applyFill="1" applyBorder="1" applyAlignment="1">
      <alignment horizontal="center" vertical="center"/>
    </xf>
    <xf numFmtId="0" fontId="29" fillId="22" borderId="41" xfId="68" applyFont="1" applyFill="1" applyBorder="1" applyAlignment="1">
      <alignment horizontal="center" vertical="center"/>
    </xf>
    <xf numFmtId="0" fontId="29" fillId="22" borderId="42" xfId="68" applyFont="1" applyFill="1" applyBorder="1" applyAlignment="1">
      <alignment horizontal="center" vertical="center"/>
    </xf>
    <xf numFmtId="0" fontId="29" fillId="5" borderId="40" xfId="68" applyFont="1" applyFill="1" applyBorder="1" applyAlignment="1">
      <alignment horizontal="center" vertical="center"/>
    </xf>
    <xf numFmtId="0" fontId="29" fillId="5" borderId="41" xfId="68" applyFont="1" applyFill="1" applyBorder="1" applyAlignment="1">
      <alignment horizontal="center" vertical="center"/>
    </xf>
    <xf numFmtId="0" fontId="29" fillId="26" borderId="45" xfId="68" applyFont="1" applyFill="1" applyBorder="1" applyAlignment="1">
      <alignment horizontal="center" vertical="center"/>
    </xf>
    <xf numFmtId="0" fontId="29" fillId="26" borderId="48" xfId="68" applyFont="1" applyFill="1" applyBorder="1" applyAlignment="1">
      <alignment horizontal="center" vertical="center"/>
    </xf>
    <xf numFmtId="176" fontId="29" fillId="26" borderId="13" xfId="68" applyNumberFormat="1" applyFont="1" applyFill="1" applyBorder="1" applyAlignment="1">
      <alignment horizontal="center" vertical="center"/>
    </xf>
    <xf numFmtId="176" fontId="29" fillId="26" borderId="15" xfId="68" applyNumberFormat="1" applyFont="1" applyFill="1" applyBorder="1" applyAlignment="1">
      <alignment horizontal="center" vertical="center"/>
    </xf>
    <xf numFmtId="0" fontId="29" fillId="6" borderId="47" xfId="68" applyFont="1" applyFill="1" applyBorder="1" applyAlignment="1">
      <alignment horizontal="center" vertical="center"/>
    </xf>
    <xf numFmtId="0" fontId="29" fillId="6" borderId="7" xfId="68" applyFont="1" applyFill="1" applyBorder="1" applyAlignment="1">
      <alignment horizontal="center" vertical="center"/>
    </xf>
    <xf numFmtId="0" fontId="29" fillId="0" borderId="7" xfId="68" applyFont="1" applyBorder="1" applyAlignment="1">
      <alignment horizontal="center" vertical="center" wrapText="1"/>
    </xf>
    <xf numFmtId="0" fontId="31" fillId="0" borderId="7" xfId="68" applyFont="1" applyBorder="1" applyAlignment="1">
      <alignment horizontal="center" vertical="center" wrapText="1"/>
    </xf>
    <xf numFmtId="0" fontId="31" fillId="0" borderId="7" xfId="68" applyFont="1" applyBorder="1" applyAlignment="1">
      <alignment horizontal="center" vertical="center"/>
    </xf>
    <xf numFmtId="0" fontId="26" fillId="22" borderId="51" xfId="68" applyFont="1" applyFill="1" applyBorder="1" applyAlignment="1">
      <alignment horizontal="center" vertical="center"/>
    </xf>
    <xf numFmtId="0" fontId="26" fillId="22" borderId="52" xfId="68" applyFont="1" applyFill="1" applyBorder="1" applyAlignment="1">
      <alignment horizontal="center" vertical="center"/>
    </xf>
    <xf numFmtId="0" fontId="29" fillId="26" borderId="11" xfId="68" applyFont="1" applyFill="1" applyBorder="1" applyAlignment="1">
      <alignment horizontal="right" vertical="center"/>
    </xf>
    <xf numFmtId="0" fontId="29" fillId="26" borderId="6" xfId="68" applyFont="1" applyFill="1" applyBorder="1" applyAlignment="1">
      <alignment horizontal="right" vertical="center"/>
    </xf>
    <xf numFmtId="0" fontId="29" fillId="5" borderId="51" xfId="68" applyFont="1" applyFill="1" applyBorder="1" applyAlignment="1">
      <alignment horizontal="center" vertical="center"/>
    </xf>
    <xf numFmtId="0" fontId="29" fillId="5" borderId="52" xfId="68" applyFont="1" applyFill="1" applyBorder="1" applyAlignment="1">
      <alignment horizontal="center" vertical="center"/>
    </xf>
    <xf numFmtId="176" fontId="31" fillId="0" borderId="5" xfId="68" applyNumberFormat="1" applyFont="1" applyBorder="1" applyAlignment="1">
      <alignment horizontal="justify" vertical="center"/>
    </xf>
    <xf numFmtId="176" fontId="31" fillId="0" borderId="11" xfId="68" applyNumberFormat="1" applyFont="1" applyBorder="1" applyAlignment="1">
      <alignment horizontal="justify" vertical="center"/>
    </xf>
    <xf numFmtId="176" fontId="31" fillId="0" borderId="6" xfId="68" applyNumberFormat="1" applyFont="1" applyBorder="1" applyAlignment="1">
      <alignment horizontal="justify" vertical="center"/>
    </xf>
    <xf numFmtId="176" fontId="31" fillId="0" borderId="5" xfId="68" applyNumberFormat="1" applyFont="1" applyBorder="1" applyAlignment="1">
      <alignment horizontal="justify" vertical="center" wrapText="1"/>
    </xf>
    <xf numFmtId="176" fontId="31" fillId="0" borderId="11" xfId="68" applyNumberFormat="1" applyFont="1" applyBorder="1" applyAlignment="1">
      <alignment horizontal="justify" vertical="center" wrapText="1"/>
    </xf>
    <xf numFmtId="176" fontId="31" fillId="0" borderId="6" xfId="68" applyNumberFormat="1" applyFont="1" applyBorder="1" applyAlignment="1">
      <alignment horizontal="justify" vertical="center" wrapText="1"/>
    </xf>
    <xf numFmtId="176" fontId="149" fillId="0" borderId="7" xfId="70" applyNumberFormat="1" applyFont="1" applyBorder="1" applyAlignment="1">
      <alignment horizontal="center" vertical="center"/>
    </xf>
    <xf numFmtId="0" fontId="29" fillId="37" borderId="5" xfId="69" applyFont="1" applyFill="1" applyBorder="1" applyAlignment="1">
      <alignment horizontal="center" vertical="center"/>
    </xf>
    <xf numFmtId="0" fontId="29" fillId="37" borderId="11" xfId="69" applyFont="1" applyFill="1" applyBorder="1" applyAlignment="1">
      <alignment horizontal="center" vertical="center"/>
    </xf>
    <xf numFmtId="0" fontId="29" fillId="37" borderId="6" xfId="69" applyFont="1" applyFill="1" applyBorder="1" applyAlignment="1">
      <alignment horizontal="center" vertical="center"/>
    </xf>
    <xf numFmtId="176" fontId="129" fillId="3" borderId="7" xfId="70" applyNumberFormat="1" applyFont="1" applyFill="1" applyBorder="1" applyAlignment="1">
      <alignment horizontal="center" vertical="center"/>
    </xf>
    <xf numFmtId="176" fontId="31" fillId="12" borderId="7" xfId="69" applyNumberFormat="1" applyFont="1" applyFill="1" applyBorder="1" applyAlignment="1">
      <alignment horizontal="center" vertical="center"/>
    </xf>
    <xf numFmtId="176" fontId="31" fillId="0" borderId="5" xfId="69" applyNumberFormat="1" applyFont="1" applyBorder="1" applyAlignment="1">
      <alignment horizontal="justify" vertical="center"/>
    </xf>
    <xf numFmtId="176" fontId="31" fillId="0" borderId="11" xfId="69" applyNumberFormat="1" applyFont="1" applyBorder="1" applyAlignment="1">
      <alignment horizontal="justify" vertical="center"/>
    </xf>
    <xf numFmtId="176" fontId="31" fillId="0" borderId="6" xfId="69" applyNumberFormat="1" applyFont="1" applyBorder="1" applyAlignment="1">
      <alignment horizontal="justify" vertical="center"/>
    </xf>
    <xf numFmtId="176" fontId="31" fillId="0" borderId="5" xfId="69" applyNumberFormat="1" applyFont="1" applyBorder="1" applyAlignment="1">
      <alignment horizontal="justify" vertical="center" wrapText="1"/>
    </xf>
    <xf numFmtId="176" fontId="31" fillId="0" borderId="11" xfId="69" applyNumberFormat="1" applyFont="1" applyBorder="1" applyAlignment="1">
      <alignment horizontal="justify" vertical="center" wrapText="1"/>
    </xf>
    <xf numFmtId="176" fontId="31" fillId="0" borderId="6" xfId="69" applyNumberFormat="1" applyFont="1" applyBorder="1" applyAlignment="1">
      <alignment horizontal="justify" vertical="center" wrapText="1"/>
    </xf>
    <xf numFmtId="176" fontId="31" fillId="0" borderId="7" xfId="69" applyNumberFormat="1" applyFont="1" applyBorder="1" applyAlignment="1">
      <alignment horizontal="center" vertical="center"/>
    </xf>
    <xf numFmtId="176" fontId="29" fillId="0" borderId="7" xfId="69" applyNumberFormat="1" applyFont="1" applyBorder="1" applyAlignment="1">
      <alignment horizontal="center" vertical="center"/>
    </xf>
    <xf numFmtId="0" fontId="29" fillId="6" borderId="11" xfId="69" applyFont="1" applyFill="1" applyBorder="1" applyAlignment="1">
      <alignment horizontal="right" vertical="center"/>
    </xf>
    <xf numFmtId="0" fontId="29" fillId="6" borderId="6" xfId="69" applyFont="1" applyFill="1" applyBorder="1" applyAlignment="1">
      <alignment horizontal="right" vertical="center"/>
    </xf>
    <xf numFmtId="0" fontId="59" fillId="38" borderId="7" xfId="69" applyFont="1" applyFill="1" applyBorder="1" applyAlignment="1">
      <alignment horizontal="center" vertical="center" wrapText="1"/>
    </xf>
    <xf numFmtId="0" fontId="29" fillId="22" borderId="40" xfId="69" applyFont="1" applyFill="1" applyBorder="1" applyAlignment="1">
      <alignment horizontal="center" vertical="center"/>
    </xf>
    <xf numFmtId="0" fontId="29" fillId="22" borderId="41" xfId="69" applyFont="1" applyFill="1" applyBorder="1" applyAlignment="1">
      <alignment horizontal="center" vertical="center"/>
    </xf>
    <xf numFmtId="0" fontId="29" fillId="22" borderId="42" xfId="69" applyFont="1" applyFill="1" applyBorder="1" applyAlignment="1">
      <alignment horizontal="center" vertical="center"/>
    </xf>
    <xf numFmtId="0" fontId="29" fillId="5" borderId="40" xfId="69" applyFont="1" applyFill="1" applyBorder="1" applyAlignment="1">
      <alignment horizontal="center" vertical="center"/>
    </xf>
    <xf numFmtId="0" fontId="29" fillId="5" borderId="41" xfId="69" applyFont="1" applyFill="1" applyBorder="1" applyAlignment="1">
      <alignment horizontal="center" vertical="center"/>
    </xf>
    <xf numFmtId="0" fontId="29" fillId="26" borderId="45" xfId="69" applyFont="1" applyFill="1" applyBorder="1" applyAlignment="1">
      <alignment horizontal="center" vertical="center"/>
    </xf>
    <xf numFmtId="0" fontId="29" fillId="26" borderId="48" xfId="69" applyFont="1" applyFill="1" applyBorder="1" applyAlignment="1">
      <alignment horizontal="center" vertical="center"/>
    </xf>
    <xf numFmtId="176" fontId="29" fillId="26" borderId="13" xfId="69" applyNumberFormat="1" applyFont="1" applyFill="1" applyBorder="1" applyAlignment="1">
      <alignment horizontal="center" vertical="center"/>
    </xf>
    <xf numFmtId="176" fontId="29" fillId="26" borderId="15" xfId="69" applyNumberFormat="1" applyFont="1" applyFill="1" applyBorder="1" applyAlignment="1">
      <alignment horizontal="center" vertical="center"/>
    </xf>
    <xf numFmtId="0" fontId="29" fillId="6" borderId="47" xfId="69" applyFont="1" applyFill="1" applyBorder="1" applyAlignment="1">
      <alignment horizontal="center" vertical="center"/>
    </xf>
    <xf numFmtId="0" fontId="29" fillId="6" borderId="7" xfId="69" applyFont="1" applyFill="1" applyBorder="1" applyAlignment="1">
      <alignment horizontal="center" vertical="center"/>
    </xf>
    <xf numFmtId="0" fontId="29" fillId="0" borderId="7" xfId="69" applyFont="1" applyBorder="1" applyAlignment="1">
      <alignment horizontal="center" vertical="center" wrapText="1"/>
    </xf>
    <xf numFmtId="0" fontId="31" fillId="0" borderId="7" xfId="69" applyFont="1" applyBorder="1" applyAlignment="1">
      <alignment horizontal="center" vertical="center" wrapText="1"/>
    </xf>
    <xf numFmtId="0" fontId="31" fillId="0" borderId="7" xfId="69" applyFont="1" applyBorder="1" applyAlignment="1">
      <alignment horizontal="center" vertical="center"/>
    </xf>
    <xf numFmtId="0" fontId="26" fillId="22" borderId="51" xfId="69" applyFont="1" applyFill="1" applyBorder="1" applyAlignment="1">
      <alignment horizontal="center" vertical="center"/>
    </xf>
    <xf numFmtId="0" fontId="26" fillId="22" borderId="52" xfId="69" applyFont="1" applyFill="1" applyBorder="1" applyAlignment="1">
      <alignment horizontal="center" vertical="center"/>
    </xf>
    <xf numFmtId="0" fontId="29" fillId="26" borderId="11" xfId="69" applyFont="1" applyFill="1" applyBorder="1" applyAlignment="1">
      <alignment horizontal="right" vertical="center"/>
    </xf>
    <xf numFmtId="0" fontId="29" fillId="26" borderId="6" xfId="69" applyFont="1" applyFill="1" applyBorder="1" applyAlignment="1">
      <alignment horizontal="right" vertical="center"/>
    </xf>
    <xf numFmtId="0" fontId="29" fillId="5" borderId="51" xfId="69" applyFont="1" applyFill="1" applyBorder="1" applyAlignment="1">
      <alignment horizontal="center" vertical="center"/>
    </xf>
    <xf numFmtId="0" fontId="29" fillId="5" borderId="52" xfId="69" applyFont="1" applyFill="1" applyBorder="1" applyAlignment="1">
      <alignment horizontal="center" vertical="center"/>
    </xf>
    <xf numFmtId="0" fontId="100" fillId="13" borderId="7" xfId="54" applyFont="1" applyFill="1" applyBorder="1" applyAlignment="1">
      <alignment horizontal="center" vertical="center"/>
    </xf>
    <xf numFmtId="0" fontId="76" fillId="27" borderId="7" xfId="54" applyFont="1" applyFill="1" applyBorder="1" applyAlignment="1">
      <alignment horizontal="center" vertical="center" wrapText="1"/>
    </xf>
    <xf numFmtId="0" fontId="76" fillId="13" borderId="7" xfId="54" applyFont="1" applyFill="1" applyBorder="1" applyAlignment="1">
      <alignment horizontal="center" vertical="center" wrapText="1"/>
    </xf>
    <xf numFmtId="0" fontId="89" fillId="27" borderId="5" xfId="54" applyFont="1" applyFill="1" applyBorder="1" applyAlignment="1">
      <alignment horizontal="left" vertical="center" wrapText="1"/>
    </xf>
    <xf numFmtId="0" fontId="89" fillId="27" borderId="11" xfId="54" applyFont="1" applyFill="1" applyBorder="1" applyAlignment="1">
      <alignment horizontal="left" vertical="center" wrapText="1"/>
    </xf>
    <xf numFmtId="0" fontId="89" fillId="27" borderId="6" xfId="54" applyFont="1" applyFill="1" applyBorder="1" applyAlignment="1">
      <alignment horizontal="left" vertical="center" wrapText="1"/>
    </xf>
    <xf numFmtId="0" fontId="70" fillId="13" borderId="5" xfId="54" applyFont="1" applyFill="1" applyBorder="1" applyAlignment="1">
      <alignment horizontal="left" vertical="center" wrapText="1"/>
    </xf>
    <xf numFmtId="0" fontId="70" fillId="13" borderId="6" xfId="54" applyFont="1" applyFill="1" applyBorder="1" applyAlignment="1">
      <alignment horizontal="left" vertical="center" wrapText="1"/>
    </xf>
    <xf numFmtId="0" fontId="76" fillId="13" borderId="5" xfId="54" applyFont="1" applyFill="1" applyBorder="1" applyAlignment="1">
      <alignment horizontal="left"/>
    </xf>
    <xf numFmtId="0" fontId="76" fillId="13" borderId="6" xfId="54" applyFont="1" applyFill="1" applyBorder="1" applyAlignment="1">
      <alignment horizontal="left"/>
    </xf>
    <xf numFmtId="0" fontId="15" fillId="27" borderId="5" xfId="0" applyFont="1" applyFill="1" applyBorder="1" applyAlignment="1">
      <alignment horizontal="left" vertical="center" wrapText="1"/>
    </xf>
    <xf numFmtId="0" fontId="15" fillId="27" borderId="11" xfId="0" applyFont="1" applyFill="1" applyBorder="1" applyAlignment="1">
      <alignment horizontal="left" vertical="center" wrapText="1"/>
    </xf>
    <xf numFmtId="0" fontId="15" fillId="27" borderId="6" xfId="0" applyFont="1" applyFill="1" applyBorder="1" applyAlignment="1">
      <alignment horizontal="left" vertical="center" wrapText="1"/>
    </xf>
    <xf numFmtId="0" fontId="124" fillId="27" borderId="5" xfId="54" applyFont="1" applyFill="1" applyBorder="1" applyAlignment="1">
      <alignment vertical="center"/>
    </xf>
    <xf numFmtId="0" fontId="124" fillId="27" borderId="11" xfId="54" applyFont="1" applyFill="1" applyBorder="1" applyAlignment="1">
      <alignment vertical="center"/>
    </xf>
    <xf numFmtId="0" fontId="124" fillId="27" borderId="6" xfId="54" applyFont="1" applyFill="1" applyBorder="1" applyAlignment="1">
      <alignment vertical="center"/>
    </xf>
    <xf numFmtId="0" fontId="124" fillId="27" borderId="5" xfId="54" applyFont="1" applyFill="1" applyBorder="1" applyAlignment="1"/>
    <xf numFmtId="0" fontId="124" fillId="27" borderId="11" xfId="54" applyFont="1" applyFill="1" applyBorder="1" applyAlignment="1"/>
    <xf numFmtId="0" fontId="124" fillId="27" borderId="6" xfId="54" applyFont="1" applyFill="1" applyBorder="1" applyAlignment="1"/>
    <xf numFmtId="0" fontId="98" fillId="23" borderId="5" xfId="54" applyFont="1" applyFill="1" applyBorder="1" applyAlignment="1">
      <alignment horizontal="left" vertical="center"/>
    </xf>
    <xf numFmtId="0" fontId="98" fillId="23" borderId="11" xfId="54" applyFont="1" applyFill="1" applyBorder="1" applyAlignment="1">
      <alignment horizontal="left" vertical="center"/>
    </xf>
    <xf numFmtId="0" fontId="98" fillId="23" borderId="6" xfId="54" applyFont="1" applyFill="1" applyBorder="1" applyAlignment="1">
      <alignment horizontal="left" vertical="center"/>
    </xf>
    <xf numFmtId="0" fontId="92" fillId="33" borderId="0" xfId="53" applyFont="1" applyFill="1" applyAlignment="1">
      <alignment horizontal="center"/>
    </xf>
  </cellXfs>
  <cellStyles count="72">
    <cellStyle name="Moeda" xfId="56" builtinId="4"/>
    <cellStyle name="Moeda 2" xfId="5"/>
    <cellStyle name="Moeda 2 2" xfId="64"/>
    <cellStyle name="Moeda 3" xfId="6"/>
    <cellStyle name="Moeda 3 2" xfId="39"/>
    <cellStyle name="Moeda 3 3" xfId="28"/>
    <cellStyle name="Moeda 3 4" xfId="18"/>
    <cellStyle name="Moeda 4" xfId="47"/>
    <cellStyle name="Moeda 5" xfId="36"/>
    <cellStyle name="Moeda 6" xfId="51"/>
    <cellStyle name="Moeda 7" xfId="55"/>
    <cellStyle name="Moeda 8" xfId="58"/>
    <cellStyle name="Normal" xfId="0" builtinId="0"/>
    <cellStyle name="Normal 2" xfId="1"/>
    <cellStyle name="Normal 2 2" xfId="4"/>
    <cellStyle name="Normal 2 2 2" xfId="11"/>
    <cellStyle name="Normal 2 2 2 2" xfId="43"/>
    <cellStyle name="Normal 2 2 2 3" xfId="32"/>
    <cellStyle name="Normal 2 2 2 4" xfId="22"/>
    <cellStyle name="Normal 2 2 3" xfId="35"/>
    <cellStyle name="Normal 2 2 3 2" xfId="46"/>
    <cellStyle name="Normal 2 2 4" xfId="38"/>
    <cellStyle name="Normal 2 2 5" xfId="27"/>
    <cellStyle name="Normal 2 2 6" xfId="17"/>
    <cellStyle name="Normal 2 3" xfId="13"/>
    <cellStyle name="Normal 2 3 2" xfId="44"/>
    <cellStyle name="Normal 2 3 3" xfId="33"/>
    <cellStyle name="Normal 2 3 4" xfId="24"/>
    <cellStyle name="Normal 2 4" xfId="12"/>
    <cellStyle name="Normal 2 4 2" xfId="48"/>
    <cellStyle name="Normal 2 4 3" xfId="45"/>
    <cellStyle name="Normal 2 4 4" xfId="34"/>
    <cellStyle name="Normal 2 4 5" xfId="23"/>
    <cellStyle name="Normal 2 5" xfId="15"/>
    <cellStyle name="Normal 2 5 2" xfId="37"/>
    <cellStyle name="Normal 2 5 2 2" xfId="62"/>
    <cellStyle name="Normal 2 5 2 2 2" xfId="67"/>
    <cellStyle name="Normal 2 5 3" xfId="25"/>
    <cellStyle name="Normal 2 6" xfId="26"/>
    <cellStyle name="Normal 2 7" xfId="16"/>
    <cellStyle name="Normal 2 8" xfId="52"/>
    <cellStyle name="Normal 2 9" xfId="53"/>
    <cellStyle name="Normal 3" xfId="2"/>
    <cellStyle name="Normal 3 2" xfId="7"/>
    <cellStyle name="Normal 3 2 2" xfId="40"/>
    <cellStyle name="Normal 3 2 3" xfId="29"/>
    <cellStyle name="Normal 3 2 4" xfId="19"/>
    <cellStyle name="Normal 4" xfId="8"/>
    <cellStyle name="Normal 4 2" xfId="41"/>
    <cellStyle name="Normal 4 3" xfId="30"/>
    <cellStyle name="Normal 4 4" xfId="20"/>
    <cellStyle name="Normal 5" xfId="50"/>
    <cellStyle name="Normal 5 2" xfId="70"/>
    <cellStyle name="Normal 6" xfId="54"/>
    <cellStyle name="Normal 6 2" xfId="68"/>
    <cellStyle name="Normal 6 4" xfId="69"/>
    <cellStyle name="Normal 7" xfId="57"/>
    <cellStyle name="Normal 7 2" xfId="60"/>
    <cellStyle name="Normal_Planilha em Proposta 123 de 2003" xfId="59"/>
    <cellStyle name="Porcentagem" xfId="10" builtinId="5"/>
    <cellStyle name="Porcentagem 2" xfId="3"/>
    <cellStyle name="Porcentagem 2 2" xfId="61"/>
    <cellStyle name="Porcentagem 3" xfId="49"/>
    <cellStyle name="Porcentagem 4" xfId="42"/>
    <cellStyle name="Porcentagem 5" xfId="31"/>
    <cellStyle name="Porcentagem 5 2" xfId="65"/>
    <cellStyle name="Porcentagem 6" xfId="21"/>
    <cellStyle name="Separador de milhares 2" xfId="9"/>
    <cellStyle name="TableStyleLight1" xfId="66"/>
    <cellStyle name="Vírgula" xfId="71" builtinId="3"/>
    <cellStyle name="Vírgula 2" xfId="14"/>
    <cellStyle name="Vírgula 2 2 2" xfId="63"/>
  </cellStyles>
  <dxfs count="6"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7030A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9966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365872</xdr:colOff>
      <xdr:row>0</xdr:row>
      <xdr:rowOff>113179</xdr:rowOff>
    </xdr:from>
    <xdr:to>
      <xdr:col>1</xdr:col>
      <xdr:colOff>461122</xdr:colOff>
      <xdr:row>5</xdr:row>
      <xdr:rowOff>22972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85" t="-105" r="-85" b="-105"/>
        <a:stretch>
          <a:fillRect/>
        </a:stretch>
      </xdr:blipFill>
      <xdr:spPr bwMode="auto">
        <a:xfrm>
          <a:off x="365872" y="113179"/>
          <a:ext cx="700368" cy="694205"/>
        </a:xfrm>
        <a:prstGeom prst="rect">
          <a:avLst/>
        </a:prstGeom>
        <a:solidFill>
          <a:srgbClr val="FFFFFF">
            <a:alpha val="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1666875</xdr:colOff>
      <xdr:row>0</xdr:row>
      <xdr:rowOff>190500</xdr:rowOff>
    </xdr:from>
    <xdr:to>
      <xdr:col>7</xdr:col>
      <xdr:colOff>1751030</xdr:colOff>
      <xdr:row>9</xdr:row>
      <xdr:rowOff>95250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9250" y="190500"/>
          <a:ext cx="1754205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1412875</xdr:colOff>
      <xdr:row>0</xdr:row>
      <xdr:rowOff>0</xdr:rowOff>
    </xdr:from>
    <xdr:to>
      <xdr:col>18</xdr:col>
      <xdr:colOff>1219200</xdr:colOff>
      <xdr:row>8</xdr:row>
      <xdr:rowOff>171450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3125" y="0"/>
          <a:ext cx="8489950" cy="1949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508001</xdr:colOff>
      <xdr:row>1</xdr:row>
      <xdr:rowOff>0</xdr:rowOff>
    </xdr:from>
    <xdr:to>
      <xdr:col>23</xdr:col>
      <xdr:colOff>365126</xdr:colOff>
      <xdr:row>8</xdr:row>
      <xdr:rowOff>43515</xdr:rowOff>
    </xdr:to>
    <xdr:pic>
      <xdr:nvPicPr>
        <xdr:cNvPr id="4" name="Imagem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1" y="222250"/>
          <a:ext cx="1460500" cy="1599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111125</xdr:colOff>
      <xdr:row>0</xdr:row>
      <xdr:rowOff>0</xdr:rowOff>
    </xdr:from>
    <xdr:to>
      <xdr:col>29</xdr:col>
      <xdr:colOff>1083610</xdr:colOff>
      <xdr:row>7</xdr:row>
      <xdr:rowOff>67305</xdr:rowOff>
    </xdr:to>
    <xdr:pic>
      <xdr:nvPicPr>
        <xdr:cNvPr id="5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100125" y="0"/>
          <a:ext cx="7068485" cy="16230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171450</xdr:colOff>
      <xdr:row>33</xdr:row>
      <xdr:rowOff>206375</xdr:rowOff>
    </xdr:from>
    <xdr:to>
      <xdr:col>16</xdr:col>
      <xdr:colOff>263525</xdr:colOff>
      <xdr:row>44</xdr:row>
      <xdr:rowOff>155575</xdr:rowOff>
    </xdr:to>
    <xdr:pic>
      <xdr:nvPicPr>
        <xdr:cNvPr id="6" name="Imagem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22200" y="12430125"/>
          <a:ext cx="4711700" cy="239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1266825</xdr:colOff>
      <xdr:row>32</xdr:row>
      <xdr:rowOff>190500</xdr:rowOff>
    </xdr:from>
    <xdr:to>
      <xdr:col>27</xdr:col>
      <xdr:colOff>977900</xdr:colOff>
      <xdr:row>43</xdr:row>
      <xdr:rowOff>139700</xdr:rowOff>
    </xdr:to>
    <xdr:pic>
      <xdr:nvPicPr>
        <xdr:cNvPr id="7" name="Imagem 6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77825" y="12192000"/>
          <a:ext cx="4664075" cy="239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77"/>
  <sheetViews>
    <sheetView topLeftCell="A274" zoomScaleNormal="100" workbookViewId="0">
      <selection activeCell="A461" sqref="A461:J461"/>
    </sheetView>
  </sheetViews>
  <sheetFormatPr defaultRowHeight="12.75"/>
  <sheetData>
    <row r="1" spans="1:10" ht="12.75" customHeight="1">
      <c r="A1" s="340"/>
      <c r="B1" s="340"/>
      <c r="C1" s="340"/>
      <c r="D1" s="340"/>
      <c r="E1" s="340"/>
      <c r="F1" s="340"/>
      <c r="G1" s="341"/>
      <c r="H1" s="341"/>
      <c r="I1" s="341"/>
      <c r="J1" s="341"/>
    </row>
    <row r="2" spans="1:10" ht="12.75" customHeight="1">
      <c r="A2" s="340"/>
      <c r="B2" s="340"/>
      <c r="C2" s="838" t="s">
        <v>1116</v>
      </c>
      <c r="D2" s="838"/>
      <c r="E2" s="838"/>
      <c r="F2" s="838"/>
      <c r="G2" s="838"/>
      <c r="H2" s="838"/>
      <c r="I2" s="341"/>
      <c r="J2" s="341"/>
    </row>
    <row r="3" spans="1:10">
      <c r="A3" s="340"/>
      <c r="B3" s="340"/>
      <c r="C3" s="838"/>
      <c r="D3" s="838"/>
      <c r="E3" s="838"/>
      <c r="F3" s="838"/>
      <c r="G3" s="838"/>
      <c r="H3" s="838"/>
      <c r="I3" s="341"/>
      <c r="J3" s="341"/>
    </row>
    <row r="4" spans="1:10">
      <c r="A4" s="340"/>
      <c r="B4" s="340"/>
      <c r="C4" s="838"/>
      <c r="D4" s="838"/>
      <c r="E4" s="838"/>
      <c r="F4" s="838"/>
      <c r="G4" s="838"/>
      <c r="H4" s="838"/>
      <c r="I4" s="341"/>
      <c r="J4" s="341"/>
    </row>
    <row r="5" spans="1:10">
      <c r="A5" s="341"/>
      <c r="B5" s="341"/>
      <c r="C5" s="838"/>
      <c r="D5" s="838"/>
      <c r="E5" s="838"/>
      <c r="F5" s="838"/>
      <c r="G5" s="838"/>
      <c r="H5" s="838"/>
      <c r="I5" s="341"/>
      <c r="J5" s="341"/>
    </row>
    <row r="6" spans="1:10">
      <c r="A6" s="341"/>
      <c r="B6" s="340"/>
      <c r="C6" s="838"/>
      <c r="D6" s="838"/>
      <c r="E6" s="838"/>
      <c r="F6" s="838"/>
      <c r="G6" s="838"/>
      <c r="H6" s="838"/>
      <c r="I6" s="341"/>
      <c r="J6" s="341"/>
    </row>
    <row r="7" spans="1:10" ht="26.25" customHeight="1">
      <c r="A7" s="341"/>
      <c r="B7" s="340"/>
      <c r="C7" s="839" t="s">
        <v>1132</v>
      </c>
      <c r="D7" s="839"/>
      <c r="E7" s="839"/>
      <c r="F7" s="839"/>
      <c r="G7" s="839"/>
      <c r="H7" s="284"/>
      <c r="I7" s="341"/>
      <c r="J7" s="341"/>
    </row>
    <row r="8" spans="1:10" ht="15.75">
      <c r="A8" s="821" t="s">
        <v>1133</v>
      </c>
      <c r="B8" s="821"/>
      <c r="C8" s="821"/>
      <c r="D8" s="821"/>
      <c r="E8" s="821"/>
      <c r="F8" s="342"/>
      <c r="G8" s="342"/>
      <c r="H8" s="342"/>
      <c r="I8" s="342"/>
      <c r="J8" s="342"/>
    </row>
    <row r="9" spans="1:10">
      <c r="A9" s="341"/>
      <c r="B9" s="340"/>
      <c r="C9" s="340"/>
      <c r="D9" s="340"/>
      <c r="E9" s="340"/>
      <c r="F9" s="340"/>
      <c r="G9" s="340"/>
      <c r="H9" s="341"/>
      <c r="I9" s="341"/>
      <c r="J9" s="341"/>
    </row>
    <row r="10" spans="1:10" ht="47.25" customHeight="1">
      <c r="A10" s="836" t="s">
        <v>1118</v>
      </c>
      <c r="B10" s="836"/>
      <c r="C10" s="836"/>
      <c r="D10" s="836"/>
      <c r="E10" s="836"/>
      <c r="F10" s="836"/>
      <c r="G10" s="836"/>
      <c r="H10" s="836"/>
      <c r="I10" s="836"/>
      <c r="J10" s="836"/>
    </row>
    <row r="11" spans="1:10" ht="15">
      <c r="A11" s="343"/>
      <c r="B11" s="343"/>
      <c r="C11" s="343"/>
      <c r="D11" s="343"/>
      <c r="E11" s="343"/>
      <c r="F11" s="343"/>
      <c r="G11" s="343"/>
      <c r="H11" s="343"/>
      <c r="I11" s="343"/>
      <c r="J11" s="343"/>
    </row>
    <row r="12" spans="1:10" ht="15.75" customHeight="1">
      <c r="A12" s="344"/>
      <c r="B12" s="343"/>
      <c r="C12" s="343"/>
      <c r="D12" s="343"/>
      <c r="E12" s="343"/>
      <c r="F12" s="343"/>
      <c r="G12" s="343"/>
      <c r="H12" s="343"/>
      <c r="I12" s="343"/>
      <c r="J12" s="343"/>
    </row>
    <row r="13" spans="1:10" ht="15.75" customHeight="1">
      <c r="A13" s="344"/>
      <c r="B13" s="345" t="s">
        <v>1117</v>
      </c>
      <c r="C13" s="345"/>
      <c r="D13" s="345"/>
      <c r="E13" s="345"/>
      <c r="F13" s="345"/>
      <c r="G13" s="345"/>
      <c r="H13" s="343"/>
      <c r="I13" s="343"/>
      <c r="J13" s="343"/>
    </row>
    <row r="14" spans="1:10" ht="15" customHeight="1">
      <c r="A14" s="346"/>
      <c r="B14" s="343"/>
      <c r="C14" s="343"/>
      <c r="D14" s="343"/>
      <c r="E14" s="343"/>
      <c r="F14" s="343"/>
      <c r="G14" s="343"/>
      <c r="H14" s="343"/>
      <c r="I14" s="343"/>
      <c r="J14" s="343"/>
    </row>
    <row r="15" spans="1:10" ht="15" customHeight="1">
      <c r="A15" s="346"/>
      <c r="B15" s="346" t="s">
        <v>1407</v>
      </c>
      <c r="C15" s="343"/>
      <c r="D15" s="343"/>
      <c r="E15" s="343"/>
      <c r="F15" s="343"/>
      <c r="G15" s="343"/>
      <c r="H15" s="343"/>
      <c r="I15" s="343"/>
      <c r="J15" s="343"/>
    </row>
    <row r="16" spans="1:10" ht="15" customHeight="1">
      <c r="A16" s="346"/>
      <c r="B16" s="346" t="s">
        <v>1408</v>
      </c>
      <c r="C16" s="343"/>
      <c r="D16" s="343"/>
      <c r="E16" s="343"/>
      <c r="F16" s="343"/>
      <c r="G16" s="343"/>
      <c r="H16" s="343"/>
      <c r="I16" s="343"/>
      <c r="J16" s="343"/>
    </row>
    <row r="17" spans="1:13" ht="15.75" customHeight="1">
      <c r="A17" s="344"/>
      <c r="B17" s="346" t="s">
        <v>1409</v>
      </c>
      <c r="C17" s="343"/>
      <c r="D17" s="343"/>
      <c r="E17" s="343"/>
      <c r="F17" s="343"/>
      <c r="G17" s="343"/>
      <c r="H17" s="343"/>
      <c r="I17" s="343"/>
      <c r="J17" s="343"/>
    </row>
    <row r="18" spans="1:13" ht="15" customHeight="1">
      <c r="A18" s="347"/>
      <c r="B18" s="343"/>
      <c r="C18" s="343"/>
      <c r="D18" s="343"/>
      <c r="E18" s="343"/>
      <c r="F18" s="343"/>
      <c r="G18" s="343"/>
      <c r="H18" s="343"/>
      <c r="I18" s="343"/>
      <c r="J18" s="343"/>
    </row>
    <row r="19" spans="1:13" ht="15" customHeight="1">
      <c r="A19" s="347"/>
      <c r="B19" s="345" t="s">
        <v>1119</v>
      </c>
      <c r="C19" s="345"/>
      <c r="D19" s="345"/>
      <c r="E19" s="345"/>
      <c r="F19" s="345"/>
      <c r="G19" s="343"/>
      <c r="H19" s="343"/>
      <c r="I19" s="341"/>
      <c r="J19" s="341"/>
    </row>
    <row r="20" spans="1:13" ht="15" customHeight="1">
      <c r="A20" s="347"/>
      <c r="B20" s="343"/>
      <c r="C20" s="343"/>
      <c r="D20" s="343"/>
      <c r="E20" s="343"/>
      <c r="F20" s="343"/>
      <c r="G20" s="343"/>
      <c r="H20" s="343"/>
      <c r="I20" s="341"/>
      <c r="J20" s="341"/>
    </row>
    <row r="21" spans="1:13" ht="15.75" customHeight="1">
      <c r="A21" s="344"/>
      <c r="B21" s="343"/>
      <c r="C21" s="840" t="s">
        <v>1410</v>
      </c>
      <c r="D21" s="840"/>
      <c r="E21" s="840"/>
      <c r="F21" s="840"/>
      <c r="G21" s="840"/>
      <c r="H21" s="840"/>
      <c r="I21" s="341"/>
      <c r="J21" s="341"/>
    </row>
    <row r="22" spans="1:13" ht="15.75" customHeight="1">
      <c r="A22" s="344"/>
      <c r="B22" s="343"/>
      <c r="C22" s="840" t="s">
        <v>1411</v>
      </c>
      <c r="D22" s="840"/>
      <c r="E22" s="840"/>
      <c r="F22" s="840"/>
      <c r="G22" s="840"/>
      <c r="H22" s="840"/>
      <c r="I22" s="341"/>
      <c r="J22" s="341"/>
    </row>
    <row r="23" spans="1:13" ht="15.75" customHeight="1">
      <c r="A23" s="344"/>
      <c r="B23" s="343"/>
      <c r="C23" s="840" t="s">
        <v>1412</v>
      </c>
      <c r="D23" s="840"/>
      <c r="E23" s="840"/>
      <c r="F23" s="840"/>
      <c r="G23" s="840"/>
      <c r="H23" s="840"/>
      <c r="I23" s="341"/>
      <c r="J23" s="341"/>
    </row>
    <row r="24" spans="1:13" ht="15.75" customHeight="1">
      <c r="A24" s="344"/>
      <c r="B24" s="343"/>
      <c r="C24" s="343"/>
      <c r="D24" s="343"/>
      <c r="E24" s="343"/>
      <c r="F24" s="343"/>
      <c r="G24" s="343"/>
      <c r="H24" s="343"/>
      <c r="I24" s="341"/>
      <c r="J24" s="341"/>
    </row>
    <row r="25" spans="1:13" ht="15.75" customHeight="1">
      <c r="A25" s="344"/>
      <c r="B25" s="841" t="s">
        <v>1120</v>
      </c>
      <c r="C25" s="841"/>
      <c r="D25" s="841"/>
      <c r="E25" s="841"/>
      <c r="F25" s="841"/>
      <c r="G25" s="343"/>
      <c r="H25" s="343"/>
      <c r="I25" s="341"/>
      <c r="J25" s="341"/>
    </row>
    <row r="26" spans="1:13" ht="15.75" customHeight="1">
      <c r="A26" s="344"/>
      <c r="B26" s="343"/>
      <c r="C26" s="343"/>
      <c r="D26" s="343"/>
      <c r="E26" s="343"/>
      <c r="F26" s="343"/>
      <c r="G26" s="343"/>
      <c r="H26" s="343"/>
      <c r="I26" s="341"/>
      <c r="J26" s="341"/>
    </row>
    <row r="27" spans="1:13" ht="15.75" customHeight="1">
      <c r="A27" s="344"/>
      <c r="B27" s="343"/>
      <c r="C27" s="836" t="s">
        <v>1131</v>
      </c>
      <c r="D27" s="836"/>
      <c r="E27" s="836"/>
      <c r="F27" s="836"/>
      <c r="G27" s="836"/>
      <c r="H27" s="836"/>
      <c r="I27" s="836"/>
      <c r="J27" s="836"/>
    </row>
    <row r="28" spans="1:13" ht="36" customHeight="1">
      <c r="A28" s="344"/>
      <c r="B28" s="343"/>
      <c r="C28" s="822" t="s">
        <v>1130</v>
      </c>
      <c r="D28" s="822"/>
      <c r="E28" s="822"/>
      <c r="F28" s="822"/>
      <c r="G28" s="822"/>
      <c r="H28" s="822"/>
      <c r="I28" s="822"/>
      <c r="J28" s="822"/>
      <c r="K28" s="287"/>
      <c r="L28" s="287"/>
      <c r="M28" s="287"/>
    </row>
    <row r="29" spans="1:13" ht="32.25" customHeight="1">
      <c r="A29" s="344"/>
      <c r="B29" s="341"/>
      <c r="C29" s="822" t="s">
        <v>1129</v>
      </c>
      <c r="D29" s="822"/>
      <c r="E29" s="822"/>
      <c r="F29" s="822"/>
      <c r="G29" s="822"/>
      <c r="H29" s="822"/>
      <c r="I29" s="822"/>
      <c r="J29" s="822"/>
      <c r="K29" s="287"/>
      <c r="L29" s="287"/>
      <c r="M29" s="287"/>
    </row>
    <row r="30" spans="1:13" ht="15.75" customHeight="1">
      <c r="A30" s="344"/>
      <c r="B30" s="341"/>
      <c r="C30" s="836" t="s">
        <v>1128</v>
      </c>
      <c r="D30" s="836"/>
      <c r="E30" s="836"/>
      <c r="F30" s="836"/>
      <c r="G30" s="836"/>
      <c r="H30" s="836"/>
      <c r="I30" s="836"/>
      <c r="J30" s="836"/>
      <c r="K30" s="287"/>
      <c r="L30" s="287"/>
      <c r="M30" s="287"/>
    </row>
    <row r="31" spans="1:13" ht="15.75">
      <c r="A31" s="341"/>
      <c r="B31" s="341"/>
      <c r="C31" s="836" t="s">
        <v>1127</v>
      </c>
      <c r="D31" s="836"/>
      <c r="E31" s="836"/>
      <c r="F31" s="836"/>
      <c r="G31" s="836"/>
      <c r="H31" s="836"/>
      <c r="I31" s="836"/>
      <c r="J31" s="836"/>
      <c r="K31" s="287"/>
      <c r="L31" s="287"/>
      <c r="M31" s="287"/>
    </row>
    <row r="32" spans="1:13" ht="35.25" customHeight="1">
      <c r="A32" s="341"/>
      <c r="B32" s="341"/>
      <c r="C32" s="822" t="s">
        <v>1126</v>
      </c>
      <c r="D32" s="822"/>
      <c r="E32" s="822"/>
      <c r="F32" s="822"/>
      <c r="G32" s="822"/>
      <c r="H32" s="822"/>
      <c r="I32" s="822"/>
      <c r="J32" s="822"/>
      <c r="K32" s="287"/>
      <c r="L32" s="287"/>
      <c r="M32" s="287"/>
    </row>
    <row r="33" spans="1:13" ht="15.75">
      <c r="A33" s="341"/>
      <c r="B33" s="341"/>
      <c r="C33" s="836" t="s">
        <v>1125</v>
      </c>
      <c r="D33" s="836"/>
      <c r="E33" s="836"/>
      <c r="F33" s="836"/>
      <c r="G33" s="836"/>
      <c r="H33" s="836"/>
      <c r="I33" s="836"/>
      <c r="J33" s="836"/>
      <c r="K33" s="287"/>
      <c r="L33" s="287"/>
      <c r="M33" s="287"/>
    </row>
    <row r="34" spans="1:13" ht="15.75">
      <c r="A34" s="341"/>
      <c r="B34" s="341"/>
      <c r="C34" s="836" t="s">
        <v>1124</v>
      </c>
      <c r="D34" s="836"/>
      <c r="E34" s="836"/>
      <c r="F34" s="836"/>
      <c r="G34" s="836"/>
      <c r="H34" s="836"/>
      <c r="I34" s="836"/>
      <c r="J34" s="836"/>
      <c r="K34" s="287"/>
      <c r="L34" s="287"/>
      <c r="M34" s="287"/>
    </row>
    <row r="35" spans="1:13" ht="15.75">
      <c r="A35" s="341"/>
      <c r="B35" s="341"/>
      <c r="C35" s="836" t="s">
        <v>1123</v>
      </c>
      <c r="D35" s="836"/>
      <c r="E35" s="836"/>
      <c r="F35" s="836"/>
      <c r="G35" s="836"/>
      <c r="H35" s="836"/>
      <c r="I35" s="836"/>
      <c r="J35" s="836"/>
      <c r="K35" s="287"/>
      <c r="L35" s="287"/>
      <c r="M35" s="287"/>
    </row>
    <row r="36" spans="1:13" ht="15.75">
      <c r="A36" s="341"/>
      <c r="B36" s="341"/>
      <c r="C36" s="836" t="s">
        <v>1122</v>
      </c>
      <c r="D36" s="836"/>
      <c r="E36" s="836"/>
      <c r="F36" s="836"/>
      <c r="G36" s="836"/>
      <c r="H36" s="836"/>
      <c r="I36" s="836"/>
      <c r="J36" s="836"/>
      <c r="K36" s="287"/>
      <c r="L36" s="287"/>
      <c r="M36" s="287"/>
    </row>
    <row r="37" spans="1:13" ht="19.5" customHeight="1">
      <c r="A37" s="341"/>
      <c r="B37" s="341"/>
      <c r="C37" s="836" t="s">
        <v>1121</v>
      </c>
      <c r="D37" s="836"/>
      <c r="E37" s="836"/>
      <c r="F37" s="836"/>
      <c r="G37" s="836"/>
      <c r="H37" s="836"/>
      <c r="I37" s="836"/>
      <c r="J37" s="836"/>
      <c r="K37" s="287"/>
      <c r="L37" s="287"/>
      <c r="M37" s="287"/>
    </row>
    <row r="38" spans="1:13">
      <c r="A38" s="341"/>
      <c r="B38" s="341"/>
      <c r="C38" s="341"/>
      <c r="D38" s="341"/>
      <c r="E38" s="341"/>
      <c r="F38" s="341"/>
      <c r="G38" s="341"/>
      <c r="H38" s="341"/>
      <c r="I38" s="341"/>
      <c r="J38" s="341"/>
      <c r="K38" s="287"/>
      <c r="L38" s="287"/>
      <c r="M38" s="287"/>
    </row>
    <row r="39" spans="1:13" ht="24.75" customHeight="1">
      <c r="A39" s="837" t="s">
        <v>1134</v>
      </c>
      <c r="B39" s="837"/>
      <c r="C39" s="837"/>
      <c r="D39" s="837"/>
      <c r="E39" s="837"/>
      <c r="F39" s="837"/>
      <c r="G39" s="837"/>
      <c r="H39" s="837"/>
      <c r="I39" s="837"/>
      <c r="J39" s="837"/>
      <c r="K39" s="287"/>
      <c r="L39" s="287"/>
      <c r="M39" s="287"/>
    </row>
    <row r="40" spans="1:13" ht="48.75" customHeight="1">
      <c r="A40" s="837" t="s">
        <v>1135</v>
      </c>
      <c r="B40" s="837"/>
      <c r="C40" s="837"/>
      <c r="D40" s="837"/>
      <c r="E40" s="837"/>
      <c r="F40" s="837"/>
      <c r="G40" s="837"/>
      <c r="H40" s="837"/>
      <c r="I40" s="837"/>
      <c r="J40" s="837"/>
      <c r="K40" s="287"/>
      <c r="L40" s="287"/>
      <c r="M40" s="287"/>
    </row>
    <row r="41" spans="1:13">
      <c r="A41" s="284"/>
      <c r="B41" s="284"/>
      <c r="C41" s="284"/>
      <c r="D41" s="284"/>
      <c r="E41" s="284"/>
      <c r="F41" s="284"/>
      <c r="G41" s="284"/>
      <c r="H41" s="284"/>
      <c r="I41" s="284"/>
      <c r="J41" s="284"/>
      <c r="K41" s="287"/>
      <c r="L41" s="287"/>
      <c r="M41" s="287"/>
    </row>
    <row r="42" spans="1:13" ht="15.75" customHeight="1">
      <c r="A42" s="821" t="s">
        <v>1136</v>
      </c>
      <c r="B42" s="821"/>
      <c r="C42" s="821"/>
      <c r="D42" s="821"/>
      <c r="E42" s="821"/>
      <c r="F42" s="821"/>
      <c r="G42" s="821"/>
      <c r="H42" s="341"/>
      <c r="I42" s="341"/>
      <c r="J42" s="341"/>
      <c r="K42" s="287"/>
      <c r="L42" s="287"/>
      <c r="M42" s="287"/>
    </row>
    <row r="43" spans="1:13">
      <c r="A43" s="341"/>
      <c r="B43" s="341"/>
      <c r="C43" s="341"/>
      <c r="D43" s="341"/>
      <c r="E43" s="341"/>
      <c r="F43" s="341"/>
      <c r="G43" s="341"/>
      <c r="H43" s="341"/>
      <c r="I43" s="341"/>
      <c r="J43" s="341"/>
      <c r="K43" s="287"/>
      <c r="L43" s="287"/>
      <c r="M43" s="287"/>
    </row>
    <row r="44" spans="1:13" ht="30" customHeight="1">
      <c r="A44" s="835" t="s">
        <v>1137</v>
      </c>
      <c r="B44" s="835"/>
      <c r="C44" s="835"/>
      <c r="D44" s="835"/>
      <c r="E44" s="835"/>
      <c r="F44" s="835"/>
      <c r="G44" s="835"/>
      <c r="H44" s="835"/>
      <c r="I44" s="835"/>
      <c r="J44" s="835"/>
      <c r="K44" s="287"/>
      <c r="L44" s="287"/>
      <c r="M44" s="287"/>
    </row>
    <row r="45" spans="1:13" ht="45.75" customHeight="1">
      <c r="A45" s="348" t="s">
        <v>1138</v>
      </c>
      <c r="B45" s="835" t="s">
        <v>1139</v>
      </c>
      <c r="C45" s="835"/>
      <c r="D45" s="835"/>
      <c r="E45" s="835" t="s">
        <v>1140</v>
      </c>
      <c r="F45" s="835"/>
      <c r="G45" s="835"/>
      <c r="H45" s="835" t="s">
        <v>1141</v>
      </c>
      <c r="I45" s="835"/>
      <c r="J45" s="835"/>
      <c r="K45" s="287"/>
      <c r="L45" s="287"/>
      <c r="M45" s="287"/>
    </row>
    <row r="46" spans="1:13" ht="64.5" customHeight="1">
      <c r="A46" s="349">
        <v>1</v>
      </c>
      <c r="B46" s="834" t="s">
        <v>1142</v>
      </c>
      <c r="C46" s="834"/>
      <c r="D46" s="834"/>
      <c r="E46" s="834" t="s">
        <v>1143</v>
      </c>
      <c r="F46" s="834"/>
      <c r="G46" s="834"/>
      <c r="H46" s="834" t="s">
        <v>1144</v>
      </c>
      <c r="I46" s="834"/>
      <c r="J46" s="834"/>
      <c r="K46" s="287"/>
      <c r="L46" s="287"/>
      <c r="M46" s="287"/>
    </row>
    <row r="47" spans="1:13" ht="76.5" customHeight="1">
      <c r="A47" s="349">
        <v>2</v>
      </c>
      <c r="B47" s="834" t="s">
        <v>1145</v>
      </c>
      <c r="C47" s="834"/>
      <c r="D47" s="834"/>
      <c r="E47" s="834" t="s">
        <v>1146</v>
      </c>
      <c r="F47" s="834"/>
      <c r="G47" s="834"/>
      <c r="H47" s="834" t="s">
        <v>1147</v>
      </c>
      <c r="I47" s="834"/>
      <c r="J47" s="834"/>
      <c r="K47" s="287"/>
      <c r="L47" s="287"/>
      <c r="M47" s="287"/>
    </row>
    <row r="48" spans="1:13" ht="30" customHeight="1">
      <c r="A48" s="835" t="s">
        <v>1148</v>
      </c>
      <c r="B48" s="835"/>
      <c r="C48" s="835"/>
      <c r="D48" s="835"/>
      <c r="E48" s="835"/>
      <c r="F48" s="835"/>
      <c r="G48" s="835"/>
      <c r="H48" s="835"/>
      <c r="I48" s="835"/>
      <c r="J48" s="835"/>
      <c r="K48" s="287"/>
      <c r="L48" s="287"/>
      <c r="M48" s="287"/>
    </row>
    <row r="49" spans="1:13" ht="45.75" customHeight="1">
      <c r="A49" s="348" t="s">
        <v>1138</v>
      </c>
      <c r="B49" s="835" t="s">
        <v>1139</v>
      </c>
      <c r="C49" s="835"/>
      <c r="D49" s="835"/>
      <c r="E49" s="835" t="s">
        <v>1140</v>
      </c>
      <c r="F49" s="835"/>
      <c r="G49" s="835"/>
      <c r="H49" s="835" t="s">
        <v>1141</v>
      </c>
      <c r="I49" s="835"/>
      <c r="J49" s="835"/>
      <c r="K49" s="287"/>
      <c r="L49" s="287"/>
      <c r="M49" s="287"/>
    </row>
    <row r="50" spans="1:13" ht="57.75" customHeight="1">
      <c r="A50" s="349">
        <v>1</v>
      </c>
      <c r="B50" s="834" t="s">
        <v>1149</v>
      </c>
      <c r="C50" s="834"/>
      <c r="D50" s="834"/>
      <c r="E50" s="834" t="s">
        <v>1150</v>
      </c>
      <c r="F50" s="834"/>
      <c r="G50" s="834"/>
      <c r="H50" s="834" t="s">
        <v>1144</v>
      </c>
      <c r="I50" s="834"/>
      <c r="J50" s="834"/>
      <c r="K50" s="287"/>
      <c r="L50" s="287"/>
      <c r="M50" s="287"/>
    </row>
    <row r="51" spans="1:13" ht="48" customHeight="1">
      <c r="A51" s="349">
        <v>2</v>
      </c>
      <c r="B51" s="834" t="s">
        <v>1151</v>
      </c>
      <c r="C51" s="834"/>
      <c r="D51" s="834"/>
      <c r="E51" s="834" t="s">
        <v>1152</v>
      </c>
      <c r="F51" s="834"/>
      <c r="G51" s="834"/>
      <c r="H51" s="834" t="s">
        <v>1153</v>
      </c>
      <c r="I51" s="834"/>
      <c r="J51" s="834"/>
      <c r="K51" s="287"/>
      <c r="L51" s="287"/>
      <c r="M51" s="287"/>
    </row>
    <row r="52" spans="1:13" ht="45" customHeight="1">
      <c r="A52" s="835" t="s">
        <v>1154</v>
      </c>
      <c r="B52" s="835"/>
      <c r="C52" s="835"/>
      <c r="D52" s="835"/>
      <c r="E52" s="835"/>
      <c r="F52" s="835"/>
      <c r="G52" s="835"/>
      <c r="H52" s="835"/>
      <c r="I52" s="835"/>
      <c r="J52" s="835"/>
      <c r="K52" s="287"/>
      <c r="L52" s="287"/>
      <c r="M52" s="287"/>
    </row>
    <row r="53" spans="1:13" ht="45.75" customHeight="1">
      <c r="A53" s="348" t="s">
        <v>1138</v>
      </c>
      <c r="B53" s="835" t="s">
        <v>1139</v>
      </c>
      <c r="C53" s="835"/>
      <c r="D53" s="835"/>
      <c r="E53" s="835" t="s">
        <v>1140</v>
      </c>
      <c r="F53" s="835"/>
      <c r="G53" s="835"/>
      <c r="H53" s="835" t="s">
        <v>1141</v>
      </c>
      <c r="I53" s="835"/>
      <c r="J53" s="835"/>
      <c r="K53" s="287"/>
      <c r="L53" s="287"/>
      <c r="M53" s="287"/>
    </row>
    <row r="54" spans="1:13" ht="47.25" customHeight="1">
      <c r="A54" s="349">
        <v>1</v>
      </c>
      <c r="B54" s="834" t="s">
        <v>1155</v>
      </c>
      <c r="C54" s="834"/>
      <c r="D54" s="834"/>
      <c r="E54" s="834" t="s">
        <v>1156</v>
      </c>
      <c r="F54" s="834"/>
      <c r="G54" s="834"/>
      <c r="H54" s="834" t="s">
        <v>1157</v>
      </c>
      <c r="I54" s="834"/>
      <c r="J54" s="834"/>
      <c r="K54" s="287"/>
      <c r="L54" s="287"/>
      <c r="M54" s="287"/>
    </row>
    <row r="55" spans="1:13" ht="63" customHeight="1">
      <c r="A55" s="349">
        <v>2</v>
      </c>
      <c r="B55" s="834" t="s">
        <v>1158</v>
      </c>
      <c r="C55" s="834"/>
      <c r="D55" s="834"/>
      <c r="E55" s="834" t="s">
        <v>1159</v>
      </c>
      <c r="F55" s="834"/>
      <c r="G55" s="834"/>
      <c r="H55" s="834" t="s">
        <v>1144</v>
      </c>
      <c r="I55" s="834"/>
      <c r="J55" s="834"/>
      <c r="K55" s="287"/>
      <c r="L55" s="287"/>
      <c r="M55" s="287"/>
    </row>
    <row r="56" spans="1:13" ht="30" customHeight="1">
      <c r="A56" s="835" t="s">
        <v>1160</v>
      </c>
      <c r="B56" s="835"/>
      <c r="C56" s="835"/>
      <c r="D56" s="835"/>
      <c r="E56" s="835"/>
      <c r="F56" s="835"/>
      <c r="G56" s="835"/>
      <c r="H56" s="835"/>
      <c r="I56" s="835"/>
      <c r="J56" s="835"/>
      <c r="K56" s="287"/>
      <c r="L56" s="287"/>
      <c r="M56" s="287"/>
    </row>
    <row r="57" spans="1:13" ht="45.75" customHeight="1">
      <c r="A57" s="348" t="s">
        <v>1138</v>
      </c>
      <c r="B57" s="835" t="s">
        <v>1139</v>
      </c>
      <c r="C57" s="835"/>
      <c r="D57" s="835"/>
      <c r="E57" s="835" t="s">
        <v>1140</v>
      </c>
      <c r="F57" s="835"/>
      <c r="G57" s="835"/>
      <c r="H57" s="835" t="s">
        <v>1141</v>
      </c>
      <c r="I57" s="835"/>
      <c r="J57" s="835"/>
      <c r="K57" s="287"/>
      <c r="L57" s="287"/>
      <c r="M57" s="287"/>
    </row>
    <row r="58" spans="1:13" ht="70.5" customHeight="1">
      <c r="A58" s="349">
        <v>1</v>
      </c>
      <c r="B58" s="834" t="s">
        <v>1161</v>
      </c>
      <c r="C58" s="834"/>
      <c r="D58" s="834"/>
      <c r="E58" s="834" t="s">
        <v>1162</v>
      </c>
      <c r="F58" s="834"/>
      <c r="G58" s="834"/>
      <c r="H58" s="834" t="s">
        <v>1144</v>
      </c>
      <c r="I58" s="834"/>
      <c r="J58" s="834"/>
      <c r="K58" s="287"/>
      <c r="L58" s="287"/>
      <c r="M58" s="287"/>
    </row>
    <row r="59" spans="1:13" ht="52.5" customHeight="1">
      <c r="A59" s="349">
        <v>2</v>
      </c>
      <c r="B59" s="834" t="s">
        <v>1163</v>
      </c>
      <c r="C59" s="834"/>
      <c r="D59" s="834"/>
      <c r="E59" s="834" t="s">
        <v>1164</v>
      </c>
      <c r="F59" s="834"/>
      <c r="G59" s="834"/>
      <c r="H59" s="834" t="s">
        <v>1144</v>
      </c>
      <c r="I59" s="834"/>
      <c r="J59" s="834"/>
      <c r="K59" s="287"/>
    </row>
    <row r="60" spans="1:13" ht="30" customHeight="1">
      <c r="A60" s="835" t="s">
        <v>1165</v>
      </c>
      <c r="B60" s="835"/>
      <c r="C60" s="835"/>
      <c r="D60" s="835"/>
      <c r="E60" s="835"/>
      <c r="F60" s="835"/>
      <c r="G60" s="835"/>
      <c r="H60" s="835"/>
      <c r="I60" s="835"/>
      <c r="J60" s="835"/>
      <c r="K60" s="287"/>
    </row>
    <row r="61" spans="1:13" ht="45.75" customHeight="1">
      <c r="A61" s="348" t="s">
        <v>1138</v>
      </c>
      <c r="B61" s="835" t="s">
        <v>1139</v>
      </c>
      <c r="C61" s="835"/>
      <c r="D61" s="835"/>
      <c r="E61" s="835" t="s">
        <v>1140</v>
      </c>
      <c r="F61" s="835"/>
      <c r="G61" s="835"/>
      <c r="H61" s="835" t="s">
        <v>1141</v>
      </c>
      <c r="I61" s="835"/>
      <c r="J61" s="835"/>
      <c r="K61" s="287"/>
    </row>
    <row r="62" spans="1:13" ht="57.75" customHeight="1">
      <c r="A62" s="349">
        <v>1</v>
      </c>
      <c r="B62" s="834" t="s">
        <v>1166</v>
      </c>
      <c r="C62" s="834"/>
      <c r="D62" s="834"/>
      <c r="E62" s="834" t="s">
        <v>1143</v>
      </c>
      <c r="F62" s="834"/>
      <c r="G62" s="834"/>
      <c r="H62" s="834" t="s">
        <v>1157</v>
      </c>
      <c r="I62" s="834"/>
      <c r="J62" s="834"/>
      <c r="K62" s="287"/>
    </row>
    <row r="63" spans="1:13" ht="57.75" customHeight="1">
      <c r="A63" s="349">
        <v>2</v>
      </c>
      <c r="B63" s="834" t="s">
        <v>1167</v>
      </c>
      <c r="C63" s="834"/>
      <c r="D63" s="834"/>
      <c r="E63" s="834" t="s">
        <v>1168</v>
      </c>
      <c r="F63" s="834"/>
      <c r="G63" s="834"/>
      <c r="H63" s="834" t="s">
        <v>1157</v>
      </c>
      <c r="I63" s="834"/>
      <c r="J63" s="834"/>
    </row>
    <row r="64" spans="1:13" ht="30" customHeight="1">
      <c r="A64" s="835" t="s">
        <v>1169</v>
      </c>
      <c r="B64" s="835"/>
      <c r="C64" s="835"/>
      <c r="D64" s="835"/>
      <c r="E64" s="835"/>
      <c r="F64" s="835"/>
      <c r="G64" s="835"/>
      <c r="H64" s="835"/>
      <c r="I64" s="835"/>
      <c r="J64" s="835"/>
    </row>
    <row r="65" spans="1:10" ht="45.75" customHeight="1">
      <c r="A65" s="348" t="s">
        <v>1138</v>
      </c>
      <c r="B65" s="835" t="s">
        <v>1139</v>
      </c>
      <c r="C65" s="835"/>
      <c r="D65" s="835"/>
      <c r="E65" s="835" t="s">
        <v>1140</v>
      </c>
      <c r="F65" s="835"/>
      <c r="G65" s="835"/>
      <c r="H65" s="835" t="s">
        <v>1141</v>
      </c>
      <c r="I65" s="835"/>
      <c r="J65" s="835"/>
    </row>
    <row r="66" spans="1:10" ht="69" customHeight="1">
      <c r="A66" s="349">
        <v>1</v>
      </c>
      <c r="B66" s="834" t="s">
        <v>1170</v>
      </c>
      <c r="C66" s="834"/>
      <c r="D66" s="834"/>
      <c r="E66" s="834" t="s">
        <v>1171</v>
      </c>
      <c r="F66" s="834"/>
      <c r="G66" s="834"/>
      <c r="H66" s="834" t="s">
        <v>1172</v>
      </c>
      <c r="I66" s="834"/>
      <c r="J66" s="834"/>
    </row>
    <row r="67" spans="1:10" ht="63" customHeight="1">
      <c r="A67" s="349">
        <v>2</v>
      </c>
      <c r="B67" s="834" t="s">
        <v>1173</v>
      </c>
      <c r="C67" s="834"/>
      <c r="D67" s="834"/>
      <c r="E67" s="834" t="s">
        <v>1174</v>
      </c>
      <c r="F67" s="834"/>
      <c r="G67" s="834"/>
      <c r="H67" s="834" t="s">
        <v>1175</v>
      </c>
      <c r="I67" s="834"/>
      <c r="J67" s="834"/>
    </row>
    <row r="68" spans="1:10" ht="62.25" customHeight="1">
      <c r="A68" s="349">
        <v>3</v>
      </c>
      <c r="B68" s="834" t="s">
        <v>1176</v>
      </c>
      <c r="C68" s="834"/>
      <c r="D68" s="834"/>
      <c r="E68" s="834" t="s">
        <v>1143</v>
      </c>
      <c r="F68" s="834"/>
      <c r="G68" s="834"/>
      <c r="H68" s="834" t="s">
        <v>1157</v>
      </c>
      <c r="I68" s="834"/>
      <c r="J68" s="834"/>
    </row>
    <row r="69" spans="1:10" ht="30" customHeight="1">
      <c r="A69" s="835" t="s">
        <v>1177</v>
      </c>
      <c r="B69" s="835"/>
      <c r="C69" s="835"/>
      <c r="D69" s="835"/>
      <c r="E69" s="835"/>
      <c r="F69" s="835"/>
      <c r="G69" s="835"/>
      <c r="H69" s="835"/>
      <c r="I69" s="835"/>
      <c r="J69" s="835"/>
    </row>
    <row r="70" spans="1:10" ht="45.75" customHeight="1">
      <c r="A70" s="348" t="s">
        <v>1138</v>
      </c>
      <c r="B70" s="835" t="s">
        <v>1139</v>
      </c>
      <c r="C70" s="835"/>
      <c r="D70" s="835"/>
      <c r="E70" s="835" t="s">
        <v>1140</v>
      </c>
      <c r="F70" s="835"/>
      <c r="G70" s="835"/>
      <c r="H70" s="835" t="s">
        <v>1141</v>
      </c>
      <c r="I70" s="835"/>
      <c r="J70" s="835"/>
    </row>
    <row r="71" spans="1:10" ht="50.25" customHeight="1">
      <c r="A71" s="349">
        <v>1</v>
      </c>
      <c r="B71" s="834" t="s">
        <v>1178</v>
      </c>
      <c r="C71" s="834"/>
      <c r="D71" s="834"/>
      <c r="E71" s="834" t="s">
        <v>1179</v>
      </c>
      <c r="F71" s="834"/>
      <c r="G71" s="834"/>
      <c r="H71" s="834" t="s">
        <v>1144</v>
      </c>
      <c r="I71" s="834"/>
      <c r="J71" s="834"/>
    </row>
    <row r="72" spans="1:10" ht="61.5" customHeight="1">
      <c r="A72" s="349">
        <v>2</v>
      </c>
      <c r="B72" s="834" t="s">
        <v>1180</v>
      </c>
      <c r="C72" s="834"/>
      <c r="D72" s="834"/>
      <c r="E72" s="834" t="s">
        <v>1181</v>
      </c>
      <c r="F72" s="834"/>
      <c r="G72" s="834"/>
      <c r="H72" s="834" t="s">
        <v>1182</v>
      </c>
      <c r="I72" s="834"/>
      <c r="J72" s="834"/>
    </row>
    <row r="73" spans="1:10" ht="48" customHeight="1">
      <c r="A73" s="835" t="s">
        <v>1183</v>
      </c>
      <c r="B73" s="835"/>
      <c r="C73" s="835"/>
      <c r="D73" s="835"/>
      <c r="E73" s="835"/>
      <c r="F73" s="835"/>
      <c r="G73" s="835"/>
      <c r="H73" s="835"/>
      <c r="I73" s="835"/>
      <c r="J73" s="835"/>
    </row>
    <row r="74" spans="1:10" ht="45.75" customHeight="1">
      <c r="A74" s="348" t="s">
        <v>1138</v>
      </c>
      <c r="B74" s="835" t="s">
        <v>1139</v>
      </c>
      <c r="C74" s="835"/>
      <c r="D74" s="835"/>
      <c r="E74" s="835" t="s">
        <v>1140</v>
      </c>
      <c r="F74" s="835"/>
      <c r="G74" s="835"/>
      <c r="H74" s="835" t="s">
        <v>1141</v>
      </c>
      <c r="I74" s="835"/>
      <c r="J74" s="835"/>
    </row>
    <row r="75" spans="1:10" ht="39.75" customHeight="1">
      <c r="A75" s="349">
        <v>1</v>
      </c>
      <c r="B75" s="834" t="s">
        <v>1184</v>
      </c>
      <c r="C75" s="834"/>
      <c r="D75" s="834"/>
      <c r="E75" s="834" t="s">
        <v>1185</v>
      </c>
      <c r="F75" s="834"/>
      <c r="G75" s="834"/>
      <c r="H75" s="834" t="s">
        <v>1186</v>
      </c>
      <c r="I75" s="834"/>
      <c r="J75" s="834"/>
    </row>
    <row r="76" spans="1:10" ht="58.5" customHeight="1">
      <c r="A76" s="349">
        <v>2</v>
      </c>
      <c r="B76" s="834" t="s">
        <v>1187</v>
      </c>
      <c r="C76" s="834"/>
      <c r="D76" s="834"/>
      <c r="E76" s="834" t="s">
        <v>1188</v>
      </c>
      <c r="F76" s="834"/>
      <c r="G76" s="834"/>
      <c r="H76" s="834" t="s">
        <v>1189</v>
      </c>
      <c r="I76" s="834"/>
      <c r="J76" s="834"/>
    </row>
    <row r="77" spans="1:10" ht="36.75" customHeight="1">
      <c r="A77" s="349">
        <v>3</v>
      </c>
      <c r="B77" s="834" t="s">
        <v>1190</v>
      </c>
      <c r="C77" s="834"/>
      <c r="D77" s="834"/>
      <c r="E77" s="834" t="s">
        <v>1191</v>
      </c>
      <c r="F77" s="834"/>
      <c r="G77" s="834"/>
      <c r="H77" s="834" t="s">
        <v>1192</v>
      </c>
      <c r="I77" s="834"/>
      <c r="J77" s="834"/>
    </row>
    <row r="78" spans="1:10" ht="45" customHeight="1">
      <c r="A78" s="835" t="s">
        <v>1193</v>
      </c>
      <c r="B78" s="835"/>
      <c r="C78" s="835"/>
      <c r="D78" s="835"/>
      <c r="E78" s="835"/>
      <c r="F78" s="835"/>
      <c r="G78" s="835"/>
      <c r="H78" s="835"/>
      <c r="I78" s="835"/>
      <c r="J78" s="835"/>
    </row>
    <row r="79" spans="1:10" ht="27.75" customHeight="1">
      <c r="A79" s="348" t="s">
        <v>1138</v>
      </c>
      <c r="B79" s="835" t="s">
        <v>1139</v>
      </c>
      <c r="C79" s="835"/>
      <c r="D79" s="835"/>
      <c r="E79" s="835" t="s">
        <v>1140</v>
      </c>
      <c r="F79" s="835"/>
      <c r="G79" s="835"/>
      <c r="H79" s="835" t="s">
        <v>1141</v>
      </c>
      <c r="I79" s="835"/>
      <c r="J79" s="835"/>
    </row>
    <row r="80" spans="1:10" ht="64.5" customHeight="1">
      <c r="A80" s="349">
        <v>1</v>
      </c>
      <c r="B80" s="834" t="s">
        <v>1194</v>
      </c>
      <c r="C80" s="834"/>
      <c r="D80" s="834"/>
      <c r="E80" s="834" t="s">
        <v>1195</v>
      </c>
      <c r="F80" s="834"/>
      <c r="G80" s="834"/>
      <c r="H80" s="834" t="s">
        <v>1196</v>
      </c>
      <c r="I80" s="834"/>
      <c r="J80" s="834"/>
    </row>
    <row r="81" spans="1:10" ht="30" customHeight="1">
      <c r="A81" s="835" t="s">
        <v>1197</v>
      </c>
      <c r="B81" s="835"/>
      <c r="C81" s="835"/>
      <c r="D81" s="835"/>
      <c r="E81" s="835"/>
      <c r="F81" s="835"/>
      <c r="G81" s="835"/>
      <c r="H81" s="835"/>
      <c r="I81" s="835"/>
      <c r="J81" s="835"/>
    </row>
    <row r="82" spans="1:10" ht="33.75" customHeight="1">
      <c r="A82" s="348" t="s">
        <v>1138</v>
      </c>
      <c r="B82" s="835" t="s">
        <v>1139</v>
      </c>
      <c r="C82" s="835"/>
      <c r="D82" s="835"/>
      <c r="E82" s="835" t="s">
        <v>1140</v>
      </c>
      <c r="F82" s="835"/>
      <c r="G82" s="835"/>
      <c r="H82" s="835" t="s">
        <v>1141</v>
      </c>
      <c r="I82" s="835"/>
      <c r="J82" s="835"/>
    </row>
    <row r="83" spans="1:10" ht="60" customHeight="1">
      <c r="A83" s="349">
        <v>1</v>
      </c>
      <c r="B83" s="834" t="s">
        <v>1198</v>
      </c>
      <c r="C83" s="834"/>
      <c r="D83" s="834"/>
      <c r="E83" s="834" t="s">
        <v>1199</v>
      </c>
      <c r="F83" s="834"/>
      <c r="G83" s="834"/>
      <c r="H83" s="834" t="s">
        <v>1200</v>
      </c>
      <c r="I83" s="834"/>
      <c r="J83" s="834"/>
    </row>
    <row r="84" spans="1:10" ht="30" customHeight="1">
      <c r="A84" s="835" t="s">
        <v>1201</v>
      </c>
      <c r="B84" s="835"/>
      <c r="C84" s="835"/>
      <c r="D84" s="835"/>
      <c r="E84" s="835"/>
      <c r="F84" s="835"/>
      <c r="G84" s="835"/>
      <c r="H84" s="835"/>
      <c r="I84" s="835"/>
      <c r="J84" s="835"/>
    </row>
    <row r="85" spans="1:10" ht="21" customHeight="1">
      <c r="A85" s="348" t="s">
        <v>1138</v>
      </c>
      <c r="B85" s="835" t="s">
        <v>1139</v>
      </c>
      <c r="C85" s="835"/>
      <c r="D85" s="835"/>
      <c r="E85" s="835" t="s">
        <v>1140</v>
      </c>
      <c r="F85" s="835"/>
      <c r="G85" s="835"/>
      <c r="H85" s="835" t="s">
        <v>1141</v>
      </c>
      <c r="I85" s="835"/>
      <c r="J85" s="835"/>
    </row>
    <row r="86" spans="1:10" ht="58.5" customHeight="1">
      <c r="A86" s="349">
        <v>1</v>
      </c>
      <c r="B86" s="834" t="s">
        <v>1202</v>
      </c>
      <c r="C86" s="834"/>
      <c r="D86" s="834"/>
      <c r="E86" s="834" t="s">
        <v>1203</v>
      </c>
      <c r="F86" s="834"/>
      <c r="G86" s="834"/>
      <c r="H86" s="834" t="s">
        <v>1192</v>
      </c>
      <c r="I86" s="834"/>
      <c r="J86" s="834"/>
    </row>
    <row r="87" spans="1:10" ht="44.25" customHeight="1">
      <c r="A87" s="349">
        <v>2</v>
      </c>
      <c r="B87" s="834" t="s">
        <v>1204</v>
      </c>
      <c r="C87" s="834"/>
      <c r="D87" s="834"/>
      <c r="E87" s="834" t="s">
        <v>1205</v>
      </c>
      <c r="F87" s="834"/>
      <c r="G87" s="834"/>
      <c r="H87" s="834" t="s">
        <v>1206</v>
      </c>
      <c r="I87" s="834"/>
      <c r="J87" s="834"/>
    </row>
    <row r="88" spans="1:10" ht="42" customHeight="1">
      <c r="A88" s="835" t="s">
        <v>1207</v>
      </c>
      <c r="B88" s="835"/>
      <c r="C88" s="835"/>
      <c r="D88" s="835"/>
      <c r="E88" s="835"/>
      <c r="F88" s="835"/>
      <c r="G88" s="835"/>
      <c r="H88" s="835"/>
      <c r="I88" s="835"/>
      <c r="J88" s="835"/>
    </row>
    <row r="89" spans="1:10" ht="45.75" customHeight="1">
      <c r="A89" s="348" t="s">
        <v>1138</v>
      </c>
      <c r="B89" s="835" t="s">
        <v>1139</v>
      </c>
      <c r="C89" s="835"/>
      <c r="D89" s="835"/>
      <c r="E89" s="835" t="s">
        <v>1140</v>
      </c>
      <c r="F89" s="835"/>
      <c r="G89" s="835"/>
      <c r="H89" s="835" t="s">
        <v>1141</v>
      </c>
      <c r="I89" s="835"/>
      <c r="J89" s="835"/>
    </row>
    <row r="90" spans="1:10" ht="72.75" customHeight="1">
      <c r="A90" s="349">
        <v>1</v>
      </c>
      <c r="B90" s="834" t="s">
        <v>1198</v>
      </c>
      <c r="C90" s="834"/>
      <c r="D90" s="834"/>
      <c r="E90" s="834" t="s">
        <v>1208</v>
      </c>
      <c r="F90" s="834"/>
      <c r="G90" s="834"/>
      <c r="H90" s="834" t="s">
        <v>1209</v>
      </c>
      <c r="I90" s="834"/>
      <c r="J90" s="834"/>
    </row>
    <row r="91" spans="1:10" ht="48" customHeight="1">
      <c r="A91" s="834">
        <v>2</v>
      </c>
      <c r="B91" s="834" t="s">
        <v>1210</v>
      </c>
      <c r="C91" s="834"/>
      <c r="D91" s="834"/>
      <c r="E91" s="834" t="s">
        <v>1211</v>
      </c>
      <c r="F91" s="834"/>
      <c r="G91" s="834"/>
      <c r="H91" s="834" t="s">
        <v>1212</v>
      </c>
      <c r="I91" s="834"/>
      <c r="J91" s="834"/>
    </row>
    <row r="92" spans="1:10" ht="12.75" hidden="1" customHeight="1" thickBot="1">
      <c r="A92" s="834"/>
      <c r="B92" s="834"/>
      <c r="C92" s="834"/>
      <c r="D92" s="834"/>
      <c r="E92" s="834"/>
      <c r="F92" s="834"/>
      <c r="G92" s="834"/>
      <c r="H92" s="834"/>
      <c r="I92" s="834"/>
      <c r="J92" s="834"/>
    </row>
    <row r="93" spans="1:10" hidden="1">
      <c r="A93" s="834"/>
      <c r="B93" s="834"/>
      <c r="C93" s="834"/>
      <c r="D93" s="834"/>
      <c r="E93" s="834"/>
      <c r="F93" s="834"/>
      <c r="G93" s="834"/>
      <c r="H93" s="834"/>
      <c r="I93" s="834"/>
      <c r="J93" s="834"/>
    </row>
    <row r="94" spans="1:10" ht="30" customHeight="1">
      <c r="A94" s="835" t="s">
        <v>1213</v>
      </c>
      <c r="B94" s="835"/>
      <c r="C94" s="835"/>
      <c r="D94" s="835"/>
      <c r="E94" s="835"/>
      <c r="F94" s="835"/>
      <c r="G94" s="835"/>
      <c r="H94" s="835"/>
      <c r="I94" s="835"/>
      <c r="J94" s="835"/>
    </row>
    <row r="95" spans="1:10" ht="30" customHeight="1">
      <c r="A95" s="348" t="s">
        <v>1138</v>
      </c>
      <c r="B95" s="835" t="s">
        <v>1139</v>
      </c>
      <c r="C95" s="835"/>
      <c r="D95" s="835"/>
      <c r="E95" s="835" t="s">
        <v>1140</v>
      </c>
      <c r="F95" s="835"/>
      <c r="G95" s="835"/>
      <c r="H95" s="835" t="s">
        <v>1141</v>
      </c>
      <c r="I95" s="835"/>
      <c r="J95" s="835"/>
    </row>
    <row r="96" spans="1:10" ht="59.25" customHeight="1">
      <c r="A96" s="349">
        <v>1</v>
      </c>
      <c r="B96" s="834" t="s">
        <v>1214</v>
      </c>
      <c r="C96" s="834"/>
      <c r="D96" s="834"/>
      <c r="E96" s="834" t="s">
        <v>1215</v>
      </c>
      <c r="F96" s="834"/>
      <c r="G96" s="834"/>
      <c r="H96" s="834" t="s">
        <v>1216</v>
      </c>
      <c r="I96" s="834"/>
      <c r="J96" s="834"/>
    </row>
    <row r="97" spans="1:10" ht="30" customHeight="1">
      <c r="A97" s="835" t="s">
        <v>1217</v>
      </c>
      <c r="B97" s="835"/>
      <c r="C97" s="835"/>
      <c r="D97" s="835"/>
      <c r="E97" s="835"/>
      <c r="F97" s="835"/>
      <c r="G97" s="835"/>
      <c r="H97" s="835"/>
      <c r="I97" s="835"/>
      <c r="J97" s="835"/>
    </row>
    <row r="98" spans="1:10" ht="26.25" customHeight="1">
      <c r="A98" s="348" t="s">
        <v>1138</v>
      </c>
      <c r="B98" s="835" t="s">
        <v>1139</v>
      </c>
      <c r="C98" s="835"/>
      <c r="D98" s="835"/>
      <c r="E98" s="835" t="s">
        <v>1140</v>
      </c>
      <c r="F98" s="835"/>
      <c r="G98" s="835"/>
      <c r="H98" s="835" t="s">
        <v>1141</v>
      </c>
      <c r="I98" s="835"/>
      <c r="J98" s="835"/>
    </row>
    <row r="99" spans="1:10" ht="48.75" customHeight="1">
      <c r="A99" s="349">
        <v>1</v>
      </c>
      <c r="B99" s="834" t="s">
        <v>1218</v>
      </c>
      <c r="C99" s="834"/>
      <c r="D99" s="834"/>
      <c r="E99" s="834" t="s">
        <v>1219</v>
      </c>
      <c r="F99" s="834"/>
      <c r="G99" s="834"/>
      <c r="H99" s="834" t="s">
        <v>1220</v>
      </c>
      <c r="I99" s="834"/>
      <c r="J99" s="834"/>
    </row>
    <row r="100" spans="1:10" ht="30" customHeight="1">
      <c r="A100" s="835" t="s">
        <v>1221</v>
      </c>
      <c r="B100" s="835"/>
      <c r="C100" s="835"/>
      <c r="D100" s="835"/>
      <c r="E100" s="835"/>
      <c r="F100" s="835"/>
      <c r="G100" s="835"/>
      <c r="H100" s="835"/>
      <c r="I100" s="835"/>
      <c r="J100" s="835"/>
    </row>
    <row r="101" spans="1:10" ht="24" customHeight="1">
      <c r="A101" s="348" t="s">
        <v>1138</v>
      </c>
      <c r="B101" s="835" t="s">
        <v>1139</v>
      </c>
      <c r="C101" s="835"/>
      <c r="D101" s="835"/>
      <c r="E101" s="835" t="s">
        <v>1140</v>
      </c>
      <c r="F101" s="835"/>
      <c r="G101" s="835"/>
      <c r="H101" s="835" t="s">
        <v>1141</v>
      </c>
      <c r="I101" s="835"/>
      <c r="J101" s="835"/>
    </row>
    <row r="102" spans="1:10" ht="53.25" customHeight="1">
      <c r="A102" s="349">
        <v>1</v>
      </c>
      <c r="B102" s="834" t="s">
        <v>1222</v>
      </c>
      <c r="C102" s="834"/>
      <c r="D102" s="834"/>
      <c r="E102" s="834" t="s">
        <v>1223</v>
      </c>
      <c r="F102" s="834"/>
      <c r="G102" s="834"/>
      <c r="H102" s="834" t="s">
        <v>1224</v>
      </c>
      <c r="I102" s="834"/>
      <c r="J102" s="834"/>
    </row>
    <row r="103" spans="1:10" ht="45" customHeight="1">
      <c r="A103" s="835" t="s">
        <v>1225</v>
      </c>
      <c r="B103" s="835"/>
      <c r="C103" s="835"/>
      <c r="D103" s="835"/>
      <c r="E103" s="835"/>
      <c r="F103" s="835"/>
      <c r="G103" s="835"/>
      <c r="H103" s="835"/>
      <c r="I103" s="835"/>
      <c r="J103" s="835"/>
    </row>
    <row r="104" spans="1:10" ht="24" customHeight="1">
      <c r="A104" s="348" t="s">
        <v>1138</v>
      </c>
      <c r="B104" s="835" t="s">
        <v>1139</v>
      </c>
      <c r="C104" s="835"/>
      <c r="D104" s="835"/>
      <c r="E104" s="835" t="s">
        <v>1140</v>
      </c>
      <c r="F104" s="835"/>
      <c r="G104" s="835"/>
      <c r="H104" s="835" t="s">
        <v>1141</v>
      </c>
      <c r="I104" s="835"/>
      <c r="J104" s="835"/>
    </row>
    <row r="105" spans="1:10" ht="40.5" customHeight="1">
      <c r="A105" s="349">
        <v>1</v>
      </c>
      <c r="B105" s="834" t="s">
        <v>1226</v>
      </c>
      <c r="C105" s="834"/>
      <c r="D105" s="834"/>
      <c r="E105" s="834" t="s">
        <v>1227</v>
      </c>
      <c r="F105" s="834"/>
      <c r="G105" s="834"/>
      <c r="H105" s="834" t="s">
        <v>1228</v>
      </c>
      <c r="I105" s="834"/>
      <c r="J105" s="834"/>
    </row>
    <row r="106" spans="1:10" ht="45" customHeight="1">
      <c r="A106" s="835" t="s">
        <v>1229</v>
      </c>
      <c r="B106" s="835"/>
      <c r="C106" s="835"/>
      <c r="D106" s="835"/>
      <c r="E106" s="835"/>
      <c r="F106" s="835"/>
      <c r="G106" s="835"/>
      <c r="H106" s="835"/>
      <c r="I106" s="835"/>
      <c r="J106" s="835"/>
    </row>
    <row r="107" spans="1:10" ht="45.75" customHeight="1">
      <c r="A107" s="348" t="s">
        <v>1138</v>
      </c>
      <c r="B107" s="835" t="s">
        <v>1139</v>
      </c>
      <c r="C107" s="835"/>
      <c r="D107" s="835"/>
      <c r="E107" s="835" t="s">
        <v>1140</v>
      </c>
      <c r="F107" s="835"/>
      <c r="G107" s="835"/>
      <c r="H107" s="835" t="s">
        <v>1141</v>
      </c>
      <c r="I107" s="835"/>
      <c r="J107" s="835"/>
    </row>
    <row r="108" spans="1:10" ht="52.5" customHeight="1">
      <c r="A108" s="349">
        <v>1</v>
      </c>
      <c r="B108" s="834" t="s">
        <v>1230</v>
      </c>
      <c r="C108" s="834"/>
      <c r="D108" s="834"/>
      <c r="E108" s="834" t="s">
        <v>1208</v>
      </c>
      <c r="F108" s="834"/>
      <c r="G108" s="834"/>
      <c r="H108" s="834" t="s">
        <v>1231</v>
      </c>
      <c r="I108" s="834"/>
      <c r="J108" s="834"/>
    </row>
    <row r="109" spans="1:10" ht="55.5" customHeight="1">
      <c r="A109" s="349">
        <v>2</v>
      </c>
      <c r="B109" s="834" t="s">
        <v>1210</v>
      </c>
      <c r="C109" s="834"/>
      <c r="D109" s="834"/>
      <c r="E109" s="834" t="s">
        <v>1211</v>
      </c>
      <c r="F109" s="834"/>
      <c r="G109" s="834"/>
      <c r="H109" s="834" t="s">
        <v>1212</v>
      </c>
      <c r="I109" s="834"/>
      <c r="J109" s="834"/>
    </row>
    <row r="110" spans="1:10">
      <c r="A110" s="284"/>
      <c r="B110" s="284"/>
      <c r="C110" s="284"/>
      <c r="D110" s="284"/>
      <c r="E110" s="284"/>
      <c r="F110" s="284"/>
      <c r="G110" s="284"/>
      <c r="H110" s="284"/>
      <c r="I110" s="284"/>
      <c r="J110" s="284"/>
    </row>
    <row r="111" spans="1:10">
      <c r="A111" s="284"/>
      <c r="B111" s="284"/>
      <c r="C111" s="284"/>
      <c r="D111" s="284"/>
      <c r="E111" s="284"/>
      <c r="F111" s="284"/>
      <c r="G111" s="284"/>
      <c r="H111" s="284"/>
      <c r="I111" s="284"/>
      <c r="J111" s="284"/>
    </row>
    <row r="112" spans="1:10" ht="15.75">
      <c r="A112" s="821" t="s">
        <v>1232</v>
      </c>
      <c r="B112" s="821"/>
      <c r="C112" s="821"/>
      <c r="D112" s="821"/>
      <c r="E112" s="821"/>
      <c r="F112" s="821"/>
      <c r="G112" s="821"/>
      <c r="H112" s="284"/>
      <c r="I112" s="284"/>
      <c r="J112" s="284"/>
    </row>
    <row r="113" spans="1:10">
      <c r="A113" s="284"/>
      <c r="B113" s="284"/>
      <c r="C113" s="284"/>
      <c r="D113" s="284"/>
      <c r="E113" s="284"/>
      <c r="F113" s="284"/>
      <c r="G113" s="284"/>
      <c r="H113" s="284"/>
      <c r="I113" s="284"/>
      <c r="J113" s="284"/>
    </row>
    <row r="114" spans="1:10">
      <c r="A114" s="842" t="s">
        <v>1233</v>
      </c>
      <c r="B114" s="842"/>
      <c r="C114" s="842"/>
      <c r="D114" s="842"/>
      <c r="E114" s="842"/>
      <c r="F114" s="842"/>
      <c r="G114" s="842"/>
      <c r="H114" s="842"/>
      <c r="I114" s="842"/>
      <c r="J114" s="842"/>
    </row>
    <row r="115" spans="1:10">
      <c r="A115" s="284"/>
      <c r="B115" s="284"/>
      <c r="C115" s="284"/>
      <c r="D115" s="284"/>
      <c r="E115" s="284"/>
      <c r="F115" s="284"/>
      <c r="G115" s="284"/>
      <c r="H115" s="284"/>
      <c r="I115" s="284"/>
      <c r="J115" s="284"/>
    </row>
    <row r="116" spans="1:10">
      <c r="A116" s="284"/>
      <c r="B116" s="284"/>
      <c r="C116" s="284"/>
      <c r="D116" s="284"/>
      <c r="E116" s="284"/>
      <c r="F116" s="284"/>
      <c r="G116" s="284"/>
      <c r="H116" s="284"/>
      <c r="I116" s="284"/>
      <c r="J116" s="284"/>
    </row>
    <row r="117" spans="1:10" ht="36.75" customHeight="1">
      <c r="A117" s="832" t="s">
        <v>1234</v>
      </c>
      <c r="B117" s="832"/>
      <c r="C117" s="832"/>
      <c r="D117" s="832" t="s">
        <v>1235</v>
      </c>
      <c r="E117" s="832"/>
      <c r="F117" s="832"/>
      <c r="G117" s="832"/>
      <c r="H117" s="832"/>
      <c r="I117" s="832"/>
      <c r="J117" s="832"/>
    </row>
    <row r="118" spans="1:10">
      <c r="A118" s="833" t="s">
        <v>1236</v>
      </c>
      <c r="B118" s="833"/>
      <c r="C118" s="833"/>
      <c r="D118" s="831" t="s">
        <v>1237</v>
      </c>
      <c r="E118" s="831"/>
      <c r="F118" s="831"/>
      <c r="G118" s="831"/>
      <c r="H118" s="831"/>
      <c r="I118" s="831"/>
      <c r="J118" s="831"/>
    </row>
    <row r="119" spans="1:10">
      <c r="A119" s="833" t="s">
        <v>221</v>
      </c>
      <c r="B119" s="833"/>
      <c r="C119" s="833"/>
      <c r="D119" s="831" t="s">
        <v>1238</v>
      </c>
      <c r="E119" s="831"/>
      <c r="F119" s="831"/>
      <c r="G119" s="831"/>
      <c r="H119" s="831"/>
      <c r="I119" s="831"/>
      <c r="J119" s="831"/>
    </row>
    <row r="120" spans="1:10">
      <c r="A120" s="833" t="s">
        <v>1239</v>
      </c>
      <c r="B120" s="833"/>
      <c r="C120" s="833"/>
      <c r="D120" s="831" t="s">
        <v>1240</v>
      </c>
      <c r="E120" s="831"/>
      <c r="F120" s="831"/>
      <c r="G120" s="831"/>
      <c r="H120" s="831"/>
      <c r="I120" s="831"/>
      <c r="J120" s="831"/>
    </row>
    <row r="121" spans="1:10">
      <c r="A121" s="284"/>
      <c r="B121" s="284"/>
      <c r="C121" s="284"/>
      <c r="D121" s="284"/>
      <c r="E121" s="284"/>
      <c r="F121" s="284"/>
      <c r="G121" s="284"/>
      <c r="H121" s="284"/>
      <c r="I121" s="284"/>
      <c r="J121" s="284"/>
    </row>
    <row r="122" spans="1:10">
      <c r="A122" s="284"/>
      <c r="B122" s="284"/>
      <c r="C122" s="284"/>
      <c r="D122" s="284"/>
      <c r="E122" s="284"/>
      <c r="F122" s="284"/>
      <c r="G122" s="284"/>
      <c r="H122" s="284"/>
      <c r="I122" s="284"/>
      <c r="J122" s="284"/>
    </row>
    <row r="123" spans="1:10">
      <c r="A123" s="842" t="s">
        <v>1241</v>
      </c>
      <c r="B123" s="842"/>
      <c r="C123" s="842"/>
      <c r="D123" s="842"/>
      <c r="E123" s="842"/>
      <c r="F123" s="842"/>
      <c r="G123" s="842"/>
      <c r="H123" s="842"/>
      <c r="I123" s="842"/>
      <c r="J123" s="842"/>
    </row>
    <row r="124" spans="1:10">
      <c r="A124" s="284"/>
      <c r="B124" s="284"/>
      <c r="C124" s="284"/>
      <c r="D124" s="284"/>
      <c r="E124" s="284"/>
      <c r="F124" s="284"/>
      <c r="G124" s="284"/>
      <c r="H124" s="284"/>
      <c r="I124" s="284"/>
      <c r="J124" s="284"/>
    </row>
    <row r="125" spans="1:10" ht="27" customHeight="1">
      <c r="A125" s="832" t="s">
        <v>1242</v>
      </c>
      <c r="B125" s="832"/>
      <c r="C125" s="832"/>
      <c r="D125" s="832" t="s">
        <v>1235</v>
      </c>
      <c r="E125" s="832"/>
      <c r="F125" s="832"/>
      <c r="G125" s="832"/>
      <c r="H125" s="832"/>
      <c r="I125" s="832"/>
      <c r="J125" s="832"/>
    </row>
    <row r="126" spans="1:10" ht="33" customHeight="1">
      <c r="A126" s="833" t="s">
        <v>1243</v>
      </c>
      <c r="B126" s="833"/>
      <c r="C126" s="833"/>
      <c r="D126" s="831" t="s">
        <v>1244</v>
      </c>
      <c r="E126" s="831"/>
      <c r="F126" s="831"/>
      <c r="G126" s="831"/>
      <c r="H126" s="831"/>
      <c r="I126" s="831"/>
      <c r="J126" s="831"/>
    </row>
    <row r="127" spans="1:10" ht="31.5" customHeight="1">
      <c r="A127" s="833" t="s">
        <v>1245</v>
      </c>
      <c r="B127" s="833"/>
      <c r="C127" s="833"/>
      <c r="D127" s="831" t="s">
        <v>1246</v>
      </c>
      <c r="E127" s="831"/>
      <c r="F127" s="831"/>
      <c r="G127" s="831"/>
      <c r="H127" s="831"/>
      <c r="I127" s="831"/>
      <c r="J127" s="831"/>
    </row>
    <row r="128" spans="1:10" ht="28.5" customHeight="1">
      <c r="A128" s="833" t="s">
        <v>1247</v>
      </c>
      <c r="B128" s="833"/>
      <c r="C128" s="833"/>
      <c r="D128" s="831" t="s">
        <v>1248</v>
      </c>
      <c r="E128" s="831"/>
      <c r="F128" s="831"/>
      <c r="G128" s="831"/>
      <c r="H128" s="831"/>
      <c r="I128" s="831"/>
      <c r="J128" s="831"/>
    </row>
    <row r="129" spans="1:10" ht="28.5" customHeight="1">
      <c r="A129" s="833" t="s">
        <v>1249</v>
      </c>
      <c r="B129" s="833"/>
      <c r="C129" s="833"/>
      <c r="D129" s="831" t="s">
        <v>1250</v>
      </c>
      <c r="E129" s="831"/>
      <c r="F129" s="831"/>
      <c r="G129" s="831"/>
      <c r="H129" s="831"/>
      <c r="I129" s="831"/>
      <c r="J129" s="831"/>
    </row>
    <row r="130" spans="1:10">
      <c r="A130" s="833" t="s">
        <v>1251</v>
      </c>
      <c r="B130" s="833"/>
      <c r="C130" s="833"/>
      <c r="D130" s="831" t="s">
        <v>1252</v>
      </c>
      <c r="E130" s="831"/>
      <c r="F130" s="831"/>
      <c r="G130" s="831"/>
      <c r="H130" s="831"/>
      <c r="I130" s="831"/>
      <c r="J130" s="831"/>
    </row>
    <row r="131" spans="1:10">
      <c r="A131" s="284"/>
      <c r="B131" s="284"/>
      <c r="C131" s="284"/>
      <c r="D131" s="284"/>
      <c r="E131" s="284"/>
      <c r="F131" s="284"/>
      <c r="G131" s="284"/>
      <c r="H131" s="284"/>
      <c r="I131" s="284"/>
      <c r="J131" s="284"/>
    </row>
    <row r="132" spans="1:10">
      <c r="A132" s="284"/>
      <c r="B132" s="284"/>
      <c r="C132" s="284"/>
      <c r="D132" s="284"/>
      <c r="E132" s="284"/>
      <c r="F132" s="284"/>
      <c r="G132" s="284"/>
      <c r="H132" s="284"/>
      <c r="I132" s="284"/>
      <c r="J132" s="284"/>
    </row>
    <row r="133" spans="1:10" ht="15.75">
      <c r="A133" s="821" t="s">
        <v>1253</v>
      </c>
      <c r="B133" s="821"/>
      <c r="C133" s="821"/>
      <c r="D133" s="821"/>
      <c r="E133" s="821"/>
      <c r="F133" s="821"/>
      <c r="G133" s="821"/>
      <c r="H133" s="284"/>
      <c r="I133" s="284"/>
      <c r="J133" s="284"/>
    </row>
    <row r="134" spans="1:10">
      <c r="A134" s="284"/>
      <c r="B134" s="284"/>
      <c r="C134" s="284"/>
      <c r="D134" s="284"/>
      <c r="E134" s="284"/>
      <c r="F134" s="284"/>
      <c r="G134" s="284"/>
      <c r="H134" s="284"/>
      <c r="I134" s="284"/>
      <c r="J134" s="284"/>
    </row>
    <row r="135" spans="1:10" ht="31.5" customHeight="1">
      <c r="A135" s="824" t="s">
        <v>1137</v>
      </c>
      <c r="B135" s="824"/>
      <c r="C135" s="824"/>
      <c r="D135" s="824"/>
      <c r="E135" s="824"/>
      <c r="F135" s="824"/>
      <c r="G135" s="824"/>
      <c r="H135" s="824"/>
      <c r="I135" s="824"/>
      <c r="J135" s="824"/>
    </row>
    <row r="136" spans="1:10" ht="16.5" customHeight="1">
      <c r="A136" s="825" t="s">
        <v>1254</v>
      </c>
      <c r="B136" s="825"/>
      <c r="C136" s="825"/>
      <c r="D136" s="825"/>
      <c r="E136" s="825"/>
      <c r="F136" s="825"/>
      <c r="G136" s="825"/>
      <c r="H136" s="825"/>
      <c r="I136" s="825"/>
      <c r="J136" s="825"/>
    </row>
    <row r="137" spans="1:10" ht="15.75" customHeight="1">
      <c r="A137" s="825" t="s">
        <v>1255</v>
      </c>
      <c r="B137" s="825"/>
      <c r="C137" s="825"/>
      <c r="D137" s="825"/>
      <c r="E137" s="825"/>
      <c r="F137" s="825"/>
      <c r="G137" s="825"/>
      <c r="H137" s="825"/>
      <c r="I137" s="825"/>
      <c r="J137" s="825"/>
    </row>
    <row r="138" spans="1:10" ht="16.5" customHeight="1">
      <c r="A138" s="825" t="s">
        <v>1256</v>
      </c>
      <c r="B138" s="825"/>
      <c r="C138" s="825"/>
      <c r="D138" s="825"/>
      <c r="E138" s="825"/>
      <c r="F138" s="825"/>
      <c r="G138" s="825"/>
      <c r="H138" s="825"/>
      <c r="I138" s="825"/>
      <c r="J138" s="825"/>
    </row>
    <row r="139" spans="1:10" ht="16.5">
      <c r="A139" s="824" t="s">
        <v>1257</v>
      </c>
      <c r="B139" s="824"/>
      <c r="C139" s="823" t="s">
        <v>1258</v>
      </c>
      <c r="D139" s="823"/>
      <c r="E139" s="823"/>
      <c r="F139" s="823"/>
      <c r="G139" s="823"/>
      <c r="H139" s="823"/>
      <c r="I139" s="823"/>
      <c r="J139" s="823"/>
    </row>
    <row r="140" spans="1:10" ht="16.5">
      <c r="A140" s="824" t="s">
        <v>1259</v>
      </c>
      <c r="B140" s="824"/>
      <c r="C140" s="826" t="s">
        <v>1260</v>
      </c>
      <c r="D140" s="826"/>
      <c r="E140" s="826"/>
      <c r="F140" s="826"/>
      <c r="G140" s="826"/>
      <c r="H140" s="826"/>
      <c r="I140" s="826"/>
      <c r="J140" s="826"/>
    </row>
    <row r="141" spans="1:10" ht="17.25" customHeight="1">
      <c r="A141" s="824" t="s">
        <v>1261</v>
      </c>
      <c r="B141" s="824"/>
      <c r="C141" s="824"/>
      <c r="D141" s="824"/>
      <c r="E141" s="824"/>
      <c r="F141" s="824"/>
      <c r="G141" s="824"/>
      <c r="H141" s="824"/>
      <c r="I141" s="824"/>
      <c r="J141" s="824"/>
    </row>
    <row r="142" spans="1:10" ht="16.5">
      <c r="A142" s="337">
        <v>1</v>
      </c>
      <c r="B142" s="814" t="s">
        <v>1144</v>
      </c>
      <c r="C142" s="814"/>
      <c r="D142" s="814"/>
      <c r="E142" s="814"/>
      <c r="F142" s="814"/>
      <c r="G142" s="814"/>
      <c r="H142" s="814"/>
      <c r="I142" s="814"/>
      <c r="J142" s="814"/>
    </row>
    <row r="143" spans="1:10" ht="16.5">
      <c r="A143" s="337">
        <v>2</v>
      </c>
      <c r="B143" s="814" t="s">
        <v>1262</v>
      </c>
      <c r="C143" s="814"/>
      <c r="D143" s="814"/>
      <c r="E143" s="814"/>
      <c r="F143" s="814"/>
      <c r="G143" s="814"/>
      <c r="H143" s="814"/>
      <c r="I143" s="814"/>
      <c r="J143" s="814"/>
    </row>
    <row r="144" spans="1:10" ht="16.5">
      <c r="A144" s="350" t="s">
        <v>0</v>
      </c>
      <c r="B144" s="824" t="s">
        <v>1263</v>
      </c>
      <c r="C144" s="824"/>
      <c r="D144" s="824"/>
      <c r="E144" s="824"/>
      <c r="F144" s="824"/>
      <c r="G144" s="824"/>
      <c r="H144" s="824" t="s">
        <v>1264</v>
      </c>
      <c r="I144" s="824"/>
      <c r="J144" s="824"/>
    </row>
    <row r="145" spans="1:10" ht="16.5">
      <c r="A145" s="337">
        <v>1</v>
      </c>
      <c r="B145" s="814" t="s">
        <v>1265</v>
      </c>
      <c r="C145" s="814"/>
      <c r="D145" s="814"/>
      <c r="E145" s="814"/>
      <c r="F145" s="814"/>
      <c r="G145" s="814"/>
      <c r="H145" s="823" t="s">
        <v>1266</v>
      </c>
      <c r="I145" s="823"/>
      <c r="J145" s="823"/>
    </row>
    <row r="146" spans="1:10" ht="16.5">
      <c r="A146" s="350" t="s">
        <v>0</v>
      </c>
      <c r="B146" s="824" t="s">
        <v>1267</v>
      </c>
      <c r="C146" s="824"/>
      <c r="D146" s="824"/>
      <c r="E146" s="824"/>
      <c r="F146" s="824"/>
      <c r="G146" s="824"/>
      <c r="H146" s="824" t="s">
        <v>1264</v>
      </c>
      <c r="I146" s="824"/>
      <c r="J146" s="824"/>
    </row>
    <row r="147" spans="1:10" ht="16.5">
      <c r="A147" s="337">
        <v>1</v>
      </c>
      <c r="B147" s="814" t="s">
        <v>1268</v>
      </c>
      <c r="C147" s="814"/>
      <c r="D147" s="814"/>
      <c r="E147" s="814"/>
      <c r="F147" s="814"/>
      <c r="G147" s="814"/>
      <c r="H147" s="823" t="s">
        <v>1266</v>
      </c>
      <c r="I147" s="823"/>
      <c r="J147" s="823"/>
    </row>
    <row r="148" spans="1:10" ht="16.5">
      <c r="A148" s="337">
        <v>2</v>
      </c>
      <c r="B148" s="814" t="s">
        <v>1269</v>
      </c>
      <c r="C148" s="814"/>
      <c r="D148" s="814"/>
      <c r="E148" s="814"/>
      <c r="F148" s="814"/>
      <c r="G148" s="814"/>
      <c r="H148" s="823"/>
      <c r="I148" s="823"/>
      <c r="J148" s="823"/>
    </row>
    <row r="149" spans="1:10" ht="15.75">
      <c r="A149" s="824" t="s">
        <v>1270</v>
      </c>
      <c r="B149" s="824"/>
      <c r="C149" s="824"/>
      <c r="D149" s="824"/>
      <c r="E149" s="824"/>
      <c r="F149" s="824"/>
      <c r="G149" s="824"/>
      <c r="H149" s="824"/>
      <c r="I149" s="824"/>
      <c r="J149" s="824"/>
    </row>
    <row r="150" spans="1:10" ht="16.5">
      <c r="A150" s="337">
        <v>1</v>
      </c>
      <c r="B150" s="814" t="s">
        <v>1271</v>
      </c>
      <c r="C150" s="814"/>
      <c r="D150" s="814"/>
      <c r="E150" s="814"/>
      <c r="F150" s="814"/>
      <c r="G150" s="814"/>
      <c r="H150" s="814"/>
      <c r="I150" s="814"/>
      <c r="J150" s="814"/>
    </row>
    <row r="151" spans="1:10" ht="16.5">
      <c r="A151" s="337">
        <v>2</v>
      </c>
      <c r="B151" s="814" t="s">
        <v>1272</v>
      </c>
      <c r="C151" s="814"/>
      <c r="D151" s="814"/>
      <c r="E151" s="814"/>
      <c r="F151" s="814"/>
      <c r="G151" s="814"/>
      <c r="H151" s="814"/>
      <c r="I151" s="814"/>
      <c r="J151" s="814"/>
    </row>
    <row r="152" spans="1:10">
      <c r="A152" s="351"/>
      <c r="B152" s="351"/>
      <c r="C152" s="351"/>
      <c r="D152" s="351"/>
      <c r="E152" s="351"/>
      <c r="F152" s="351"/>
      <c r="G152" s="351"/>
      <c r="H152" s="351"/>
      <c r="I152" s="351"/>
      <c r="J152" s="351"/>
    </row>
    <row r="153" spans="1:10" ht="31.5" customHeight="1">
      <c r="A153" s="824" t="s">
        <v>1148</v>
      </c>
      <c r="B153" s="824"/>
      <c r="C153" s="824"/>
      <c r="D153" s="824"/>
      <c r="E153" s="824"/>
      <c r="F153" s="824"/>
      <c r="G153" s="824"/>
      <c r="H153" s="824"/>
      <c r="I153" s="824"/>
      <c r="J153" s="824"/>
    </row>
    <row r="154" spans="1:10" ht="16.5" customHeight="1">
      <c r="A154" s="825" t="s">
        <v>1254</v>
      </c>
      <c r="B154" s="825"/>
      <c r="C154" s="825"/>
      <c r="D154" s="825"/>
      <c r="E154" s="825"/>
      <c r="F154" s="825"/>
      <c r="G154" s="825"/>
      <c r="H154" s="825"/>
      <c r="I154" s="825"/>
      <c r="J154" s="825"/>
    </row>
    <row r="155" spans="1:10" ht="15.75" customHeight="1">
      <c r="A155" s="825" t="s">
        <v>1255</v>
      </c>
      <c r="B155" s="825"/>
      <c r="C155" s="825"/>
      <c r="D155" s="825"/>
      <c r="E155" s="825"/>
      <c r="F155" s="825"/>
      <c r="G155" s="825"/>
      <c r="H155" s="825"/>
      <c r="I155" s="825"/>
      <c r="J155" s="825"/>
    </row>
    <row r="156" spans="1:10" ht="16.5" customHeight="1">
      <c r="A156" s="825" t="s">
        <v>1256</v>
      </c>
      <c r="B156" s="825"/>
      <c r="C156" s="825"/>
      <c r="D156" s="825"/>
      <c r="E156" s="825"/>
      <c r="F156" s="825"/>
      <c r="G156" s="825"/>
      <c r="H156" s="825"/>
      <c r="I156" s="825"/>
      <c r="J156" s="825"/>
    </row>
    <row r="157" spans="1:10" ht="16.5">
      <c r="A157" s="824" t="s">
        <v>1257</v>
      </c>
      <c r="B157" s="824"/>
      <c r="C157" s="823" t="s">
        <v>1273</v>
      </c>
      <c r="D157" s="823"/>
      <c r="E157" s="823"/>
      <c r="F157" s="823"/>
      <c r="G157" s="823"/>
      <c r="H157" s="823"/>
      <c r="I157" s="823"/>
      <c r="J157" s="823"/>
    </row>
    <row r="158" spans="1:10" ht="16.5">
      <c r="A158" s="824" t="s">
        <v>1259</v>
      </c>
      <c r="B158" s="824"/>
      <c r="C158" s="826" t="s">
        <v>1260</v>
      </c>
      <c r="D158" s="826"/>
      <c r="E158" s="826"/>
      <c r="F158" s="826"/>
      <c r="G158" s="826"/>
      <c r="H158" s="826"/>
      <c r="I158" s="826"/>
      <c r="J158" s="826"/>
    </row>
    <row r="159" spans="1:10" ht="17.25" customHeight="1">
      <c r="A159" s="824" t="s">
        <v>1261</v>
      </c>
      <c r="B159" s="824"/>
      <c r="C159" s="824"/>
      <c r="D159" s="824"/>
      <c r="E159" s="824"/>
      <c r="F159" s="824"/>
      <c r="G159" s="824"/>
      <c r="H159" s="824"/>
      <c r="I159" s="824"/>
      <c r="J159" s="824"/>
    </row>
    <row r="160" spans="1:10" ht="16.5">
      <c r="A160" s="337">
        <v>1</v>
      </c>
      <c r="B160" s="814" t="s">
        <v>1144</v>
      </c>
      <c r="C160" s="814"/>
      <c r="D160" s="814"/>
      <c r="E160" s="814"/>
      <c r="F160" s="814"/>
      <c r="G160" s="814"/>
      <c r="H160" s="814"/>
      <c r="I160" s="814"/>
      <c r="J160" s="814"/>
    </row>
    <row r="161" spans="1:10" ht="16.5">
      <c r="A161" s="337">
        <v>2</v>
      </c>
      <c r="B161" s="814" t="s">
        <v>1153</v>
      </c>
      <c r="C161" s="814"/>
      <c r="D161" s="814"/>
      <c r="E161" s="814"/>
      <c r="F161" s="814"/>
      <c r="G161" s="814"/>
      <c r="H161" s="814"/>
      <c r="I161" s="814"/>
      <c r="J161" s="814"/>
    </row>
    <row r="162" spans="1:10" ht="16.5">
      <c r="A162" s="337">
        <v>3</v>
      </c>
      <c r="B162" s="814" t="s">
        <v>1274</v>
      </c>
      <c r="C162" s="814"/>
      <c r="D162" s="814"/>
      <c r="E162" s="814"/>
      <c r="F162" s="814"/>
      <c r="G162" s="814"/>
      <c r="H162" s="814"/>
      <c r="I162" s="814"/>
      <c r="J162" s="814"/>
    </row>
    <row r="163" spans="1:10" ht="30.75" customHeight="1">
      <c r="A163" s="337">
        <v>4</v>
      </c>
      <c r="B163" s="814" t="s">
        <v>1275</v>
      </c>
      <c r="C163" s="814"/>
      <c r="D163" s="814"/>
      <c r="E163" s="814"/>
      <c r="F163" s="814"/>
      <c r="G163" s="814"/>
      <c r="H163" s="814"/>
      <c r="I163" s="814"/>
      <c r="J163" s="814"/>
    </row>
    <row r="164" spans="1:10" ht="33" customHeight="1">
      <c r="A164" s="350" t="s">
        <v>0</v>
      </c>
      <c r="B164" s="824" t="s">
        <v>1263</v>
      </c>
      <c r="C164" s="824"/>
      <c r="D164" s="824"/>
      <c r="E164" s="824"/>
      <c r="F164" s="824"/>
      <c r="G164" s="824"/>
      <c r="H164" s="824" t="s">
        <v>1264</v>
      </c>
      <c r="I164" s="824"/>
      <c r="J164" s="824"/>
    </row>
    <row r="165" spans="1:10" ht="16.5">
      <c r="A165" s="337">
        <v>1</v>
      </c>
      <c r="B165" s="814" t="s">
        <v>1276</v>
      </c>
      <c r="C165" s="814"/>
      <c r="D165" s="814"/>
      <c r="E165" s="814"/>
      <c r="F165" s="814"/>
      <c r="G165" s="814"/>
      <c r="H165" s="823" t="s">
        <v>1266</v>
      </c>
      <c r="I165" s="823"/>
      <c r="J165" s="823"/>
    </row>
    <row r="166" spans="1:10" ht="30.75" customHeight="1">
      <c r="A166" s="337">
        <v>2</v>
      </c>
      <c r="B166" s="814" t="s">
        <v>1277</v>
      </c>
      <c r="C166" s="814"/>
      <c r="D166" s="814"/>
      <c r="E166" s="814"/>
      <c r="F166" s="814"/>
      <c r="G166" s="814"/>
      <c r="H166" s="823"/>
      <c r="I166" s="823"/>
      <c r="J166" s="823"/>
    </row>
    <row r="167" spans="1:10" ht="33" customHeight="1">
      <c r="A167" s="350" t="s">
        <v>0</v>
      </c>
      <c r="B167" s="824" t="s">
        <v>1267</v>
      </c>
      <c r="C167" s="824"/>
      <c r="D167" s="824"/>
      <c r="E167" s="824"/>
      <c r="F167" s="824"/>
      <c r="G167" s="824"/>
      <c r="H167" s="824" t="s">
        <v>1264</v>
      </c>
      <c r="I167" s="824"/>
      <c r="J167" s="824"/>
    </row>
    <row r="168" spans="1:10" ht="16.5">
      <c r="A168" s="337">
        <v>1</v>
      </c>
      <c r="B168" s="814" t="s">
        <v>1278</v>
      </c>
      <c r="C168" s="814"/>
      <c r="D168" s="814"/>
      <c r="E168" s="814"/>
      <c r="F168" s="814"/>
      <c r="G168" s="814"/>
      <c r="H168" s="823" t="s">
        <v>1266</v>
      </c>
      <c r="I168" s="823"/>
      <c r="J168" s="823"/>
    </row>
    <row r="169" spans="1:10" ht="16.5">
      <c r="A169" s="337">
        <v>2</v>
      </c>
      <c r="B169" s="814" t="s">
        <v>1279</v>
      </c>
      <c r="C169" s="814"/>
      <c r="D169" s="814"/>
      <c r="E169" s="814"/>
      <c r="F169" s="814"/>
      <c r="G169" s="814"/>
      <c r="H169" s="823"/>
      <c r="I169" s="823"/>
      <c r="J169" s="823"/>
    </row>
    <row r="170" spans="1:10" ht="31.5" customHeight="1">
      <c r="A170" s="824" t="s">
        <v>1270</v>
      </c>
      <c r="B170" s="824"/>
      <c r="C170" s="824"/>
      <c r="D170" s="824"/>
      <c r="E170" s="824"/>
      <c r="F170" s="824"/>
      <c r="G170" s="824"/>
      <c r="H170" s="824"/>
      <c r="I170" s="824"/>
      <c r="J170" s="824"/>
    </row>
    <row r="171" spans="1:10" ht="16.5">
      <c r="A171" s="337">
        <v>1</v>
      </c>
      <c r="B171" s="814" t="s">
        <v>1280</v>
      </c>
      <c r="C171" s="814"/>
      <c r="D171" s="814"/>
      <c r="E171" s="814"/>
      <c r="F171" s="814"/>
      <c r="G171" s="814"/>
      <c r="H171" s="814"/>
      <c r="I171" s="814"/>
      <c r="J171" s="814"/>
    </row>
    <row r="172" spans="1:10" ht="16.5">
      <c r="A172" s="337">
        <v>2</v>
      </c>
      <c r="B172" s="814" t="s">
        <v>1281</v>
      </c>
      <c r="C172" s="814"/>
      <c r="D172" s="814"/>
      <c r="E172" s="814"/>
      <c r="F172" s="814"/>
      <c r="G172" s="814"/>
      <c r="H172" s="814"/>
      <c r="I172" s="814"/>
      <c r="J172" s="814"/>
    </row>
    <row r="173" spans="1:10">
      <c r="A173" s="284"/>
      <c r="B173" s="284"/>
      <c r="C173" s="284"/>
      <c r="D173" s="284"/>
      <c r="E173" s="284"/>
      <c r="F173" s="284"/>
      <c r="G173" s="284"/>
      <c r="H173" s="284"/>
      <c r="I173" s="284"/>
      <c r="J173" s="284"/>
    </row>
    <row r="174" spans="1:10" ht="15.75">
      <c r="A174" s="824" t="s">
        <v>1282</v>
      </c>
      <c r="B174" s="824"/>
      <c r="C174" s="824"/>
      <c r="D174" s="824"/>
      <c r="E174" s="824"/>
      <c r="F174" s="824"/>
      <c r="G174" s="824"/>
      <c r="H174" s="824"/>
      <c r="I174" s="824"/>
      <c r="J174" s="824"/>
    </row>
    <row r="175" spans="1:10" ht="16.5" customHeight="1">
      <c r="A175" s="825" t="s">
        <v>1254</v>
      </c>
      <c r="B175" s="825"/>
      <c r="C175" s="825"/>
      <c r="D175" s="825"/>
      <c r="E175" s="825"/>
      <c r="F175" s="825"/>
      <c r="G175" s="825"/>
      <c r="H175" s="825"/>
      <c r="I175" s="825"/>
      <c r="J175" s="825"/>
    </row>
    <row r="176" spans="1:10" ht="15.75" customHeight="1">
      <c r="A176" s="825" t="s">
        <v>1255</v>
      </c>
      <c r="B176" s="825"/>
      <c r="C176" s="825"/>
      <c r="D176" s="825"/>
      <c r="E176" s="825"/>
      <c r="F176" s="825"/>
      <c r="G176" s="825"/>
      <c r="H176" s="825"/>
      <c r="I176" s="825"/>
      <c r="J176" s="825"/>
    </row>
    <row r="177" spans="1:10" ht="16.5" customHeight="1">
      <c r="A177" s="825" t="s">
        <v>1256</v>
      </c>
      <c r="B177" s="825"/>
      <c r="C177" s="825"/>
      <c r="D177" s="825"/>
      <c r="E177" s="825"/>
      <c r="F177" s="825"/>
      <c r="G177" s="825"/>
      <c r="H177" s="825"/>
      <c r="I177" s="825"/>
      <c r="J177" s="825"/>
    </row>
    <row r="178" spans="1:10" ht="16.5">
      <c r="A178" s="824" t="s">
        <v>1257</v>
      </c>
      <c r="B178" s="824"/>
      <c r="C178" s="823" t="s">
        <v>1258</v>
      </c>
      <c r="D178" s="823"/>
      <c r="E178" s="823"/>
      <c r="F178" s="823"/>
      <c r="G178" s="823"/>
      <c r="H178" s="823"/>
      <c r="I178" s="823"/>
      <c r="J178" s="823"/>
    </row>
    <row r="179" spans="1:10" ht="16.5">
      <c r="A179" s="824" t="s">
        <v>1259</v>
      </c>
      <c r="B179" s="824"/>
      <c r="C179" s="826" t="s">
        <v>1283</v>
      </c>
      <c r="D179" s="826"/>
      <c r="E179" s="826"/>
      <c r="F179" s="826"/>
      <c r="G179" s="826"/>
      <c r="H179" s="826"/>
      <c r="I179" s="826"/>
      <c r="J179" s="826"/>
    </row>
    <row r="180" spans="1:10" ht="17.25" customHeight="1">
      <c r="A180" s="824" t="s">
        <v>1261</v>
      </c>
      <c r="B180" s="824"/>
      <c r="C180" s="824"/>
      <c r="D180" s="824"/>
      <c r="E180" s="824"/>
      <c r="F180" s="824"/>
      <c r="G180" s="824"/>
      <c r="H180" s="824"/>
      <c r="I180" s="824"/>
      <c r="J180" s="824"/>
    </row>
    <row r="181" spans="1:10" ht="16.5">
      <c r="A181" s="337">
        <v>1</v>
      </c>
      <c r="B181" s="814" t="s">
        <v>1284</v>
      </c>
      <c r="C181" s="814"/>
      <c r="D181" s="814"/>
      <c r="E181" s="814"/>
      <c r="F181" s="814"/>
      <c r="G181" s="814"/>
      <c r="H181" s="814"/>
      <c r="I181" s="814"/>
      <c r="J181" s="814"/>
    </row>
    <row r="182" spans="1:10" ht="16.5">
      <c r="A182" s="337">
        <v>2</v>
      </c>
      <c r="B182" s="814" t="s">
        <v>1144</v>
      </c>
      <c r="C182" s="814"/>
      <c r="D182" s="814"/>
      <c r="E182" s="814"/>
      <c r="F182" s="814"/>
      <c r="G182" s="814"/>
      <c r="H182" s="814"/>
      <c r="I182" s="814"/>
      <c r="J182" s="814"/>
    </row>
    <row r="183" spans="1:10" ht="16.5">
      <c r="A183" s="350" t="s">
        <v>0</v>
      </c>
      <c r="B183" s="824" t="s">
        <v>1263</v>
      </c>
      <c r="C183" s="824"/>
      <c r="D183" s="824"/>
      <c r="E183" s="824"/>
      <c r="F183" s="824"/>
      <c r="G183" s="824"/>
      <c r="H183" s="828" t="s">
        <v>1264</v>
      </c>
      <c r="I183" s="828"/>
      <c r="J183" s="828"/>
    </row>
    <row r="184" spans="1:10" ht="48" customHeight="1">
      <c r="A184" s="337">
        <v>1</v>
      </c>
      <c r="B184" s="814" t="s">
        <v>1285</v>
      </c>
      <c r="C184" s="814"/>
      <c r="D184" s="814"/>
      <c r="E184" s="814"/>
      <c r="F184" s="814"/>
      <c r="G184" s="830"/>
      <c r="H184" s="815" t="s">
        <v>1305</v>
      </c>
      <c r="I184" s="816"/>
      <c r="J184" s="817"/>
    </row>
    <row r="185" spans="1:10" ht="51.75" customHeight="1">
      <c r="A185" s="337">
        <v>2</v>
      </c>
      <c r="B185" s="814" t="s">
        <v>1286</v>
      </c>
      <c r="C185" s="814"/>
      <c r="D185" s="814"/>
      <c r="E185" s="814"/>
      <c r="F185" s="814"/>
      <c r="G185" s="830"/>
      <c r="H185" s="818"/>
      <c r="I185" s="819"/>
      <c r="J185" s="820"/>
    </row>
    <row r="186" spans="1:10" ht="33" customHeight="1">
      <c r="A186" s="350" t="s">
        <v>0</v>
      </c>
      <c r="B186" s="824" t="s">
        <v>1267</v>
      </c>
      <c r="C186" s="824"/>
      <c r="D186" s="824"/>
      <c r="E186" s="824"/>
      <c r="F186" s="824"/>
      <c r="G186" s="824"/>
      <c r="H186" s="829" t="s">
        <v>1264</v>
      </c>
      <c r="I186" s="829"/>
      <c r="J186" s="829"/>
    </row>
    <row r="187" spans="1:10" ht="16.5">
      <c r="A187" s="337">
        <v>1</v>
      </c>
      <c r="B187" s="814" t="s">
        <v>1278</v>
      </c>
      <c r="C187" s="814"/>
      <c r="D187" s="814"/>
      <c r="E187" s="814"/>
      <c r="F187" s="814"/>
      <c r="G187" s="814"/>
      <c r="H187" s="823" t="s">
        <v>1266</v>
      </c>
      <c r="I187" s="823"/>
      <c r="J187" s="823"/>
    </row>
    <row r="188" spans="1:10" ht="31.5" customHeight="1">
      <c r="A188" s="824" t="s">
        <v>1270</v>
      </c>
      <c r="B188" s="824"/>
      <c r="C188" s="824"/>
      <c r="D188" s="824"/>
      <c r="E188" s="824"/>
      <c r="F188" s="824"/>
      <c r="G188" s="824"/>
      <c r="H188" s="824"/>
      <c r="I188" s="824"/>
      <c r="J188" s="824"/>
    </row>
    <row r="189" spans="1:10" ht="16.5">
      <c r="A189" s="352">
        <v>1</v>
      </c>
      <c r="B189" s="814" t="s">
        <v>1287</v>
      </c>
      <c r="C189" s="814"/>
      <c r="D189" s="814"/>
      <c r="E189" s="814"/>
      <c r="F189" s="814"/>
      <c r="G189" s="814"/>
      <c r="H189" s="814"/>
      <c r="I189" s="814"/>
      <c r="J189" s="814"/>
    </row>
    <row r="190" spans="1:10" ht="16.5">
      <c r="A190" s="352">
        <v>2</v>
      </c>
      <c r="B190" s="814" t="s">
        <v>1288</v>
      </c>
      <c r="C190" s="814"/>
      <c r="D190" s="814"/>
      <c r="E190" s="814"/>
      <c r="F190" s="814"/>
      <c r="G190" s="814"/>
      <c r="H190" s="814"/>
      <c r="I190" s="814"/>
      <c r="J190" s="814"/>
    </row>
    <row r="191" spans="1:10">
      <c r="A191" s="284"/>
      <c r="B191" s="284"/>
      <c r="C191" s="284"/>
      <c r="D191" s="284"/>
      <c r="E191" s="284"/>
      <c r="F191" s="284"/>
      <c r="G191" s="284"/>
      <c r="H191" s="284"/>
      <c r="I191" s="284"/>
      <c r="J191" s="284"/>
    </row>
    <row r="192" spans="1:10" ht="31.5" customHeight="1">
      <c r="A192" s="824" t="s">
        <v>1160</v>
      </c>
      <c r="B192" s="824"/>
      <c r="C192" s="824"/>
      <c r="D192" s="824"/>
      <c r="E192" s="824"/>
      <c r="F192" s="824"/>
      <c r="G192" s="824"/>
      <c r="H192" s="824"/>
      <c r="I192" s="824"/>
      <c r="J192" s="824"/>
    </row>
    <row r="193" spans="1:10" ht="16.5" customHeight="1">
      <c r="A193" s="825" t="s">
        <v>1289</v>
      </c>
      <c r="B193" s="825"/>
      <c r="C193" s="825"/>
      <c r="D193" s="825"/>
      <c r="E193" s="825"/>
      <c r="F193" s="825"/>
      <c r="G193" s="825"/>
      <c r="H193" s="825"/>
      <c r="I193" s="825"/>
      <c r="J193" s="825"/>
    </row>
    <row r="194" spans="1:10" ht="15.75" customHeight="1">
      <c r="A194" s="825" t="s">
        <v>1290</v>
      </c>
      <c r="B194" s="825"/>
      <c r="C194" s="825"/>
      <c r="D194" s="825"/>
      <c r="E194" s="825"/>
      <c r="F194" s="825"/>
      <c r="G194" s="825"/>
      <c r="H194" s="825"/>
      <c r="I194" s="825"/>
      <c r="J194" s="825"/>
    </row>
    <row r="195" spans="1:10" ht="16.5" customHeight="1">
      <c r="A195" s="825" t="s">
        <v>1256</v>
      </c>
      <c r="B195" s="825"/>
      <c r="C195" s="825"/>
      <c r="D195" s="825"/>
      <c r="E195" s="825"/>
      <c r="F195" s="825"/>
      <c r="G195" s="825"/>
      <c r="H195" s="825"/>
      <c r="I195" s="825"/>
      <c r="J195" s="825"/>
    </row>
    <row r="196" spans="1:10" ht="16.5">
      <c r="A196" s="824" t="s">
        <v>1257</v>
      </c>
      <c r="B196" s="824"/>
      <c r="C196" s="823" t="s">
        <v>1258</v>
      </c>
      <c r="D196" s="823"/>
      <c r="E196" s="823"/>
      <c r="F196" s="823"/>
      <c r="G196" s="823"/>
      <c r="H196" s="823"/>
      <c r="I196" s="823"/>
      <c r="J196" s="823"/>
    </row>
    <row r="197" spans="1:10" ht="16.5">
      <c r="A197" s="824" t="s">
        <v>1259</v>
      </c>
      <c r="B197" s="824"/>
      <c r="C197" s="826" t="s">
        <v>1283</v>
      </c>
      <c r="D197" s="826"/>
      <c r="E197" s="826"/>
      <c r="F197" s="826"/>
      <c r="G197" s="826"/>
      <c r="H197" s="826"/>
      <c r="I197" s="826"/>
      <c r="J197" s="826"/>
    </row>
    <row r="198" spans="1:10" ht="17.25" customHeight="1">
      <c r="A198" s="824" t="s">
        <v>1261</v>
      </c>
      <c r="B198" s="824"/>
      <c r="C198" s="824"/>
      <c r="D198" s="824"/>
      <c r="E198" s="824"/>
      <c r="F198" s="824"/>
      <c r="G198" s="824"/>
      <c r="H198" s="824"/>
      <c r="I198" s="824"/>
      <c r="J198" s="824"/>
    </row>
    <row r="199" spans="1:10" ht="16.5">
      <c r="A199" s="352">
        <v>1</v>
      </c>
      <c r="B199" s="823" t="s">
        <v>1144</v>
      </c>
      <c r="C199" s="823"/>
      <c r="D199" s="823"/>
      <c r="E199" s="823"/>
      <c r="F199" s="823"/>
      <c r="G199" s="823"/>
      <c r="H199" s="823"/>
      <c r="I199" s="823"/>
      <c r="J199" s="823"/>
    </row>
    <row r="200" spans="1:10" ht="16.5">
      <c r="A200" s="350" t="s">
        <v>0</v>
      </c>
      <c r="B200" s="824" t="s">
        <v>1263</v>
      </c>
      <c r="C200" s="824"/>
      <c r="D200" s="824"/>
      <c r="E200" s="824"/>
      <c r="F200" s="824"/>
      <c r="G200" s="824"/>
      <c r="H200" s="824" t="s">
        <v>1264</v>
      </c>
      <c r="I200" s="824"/>
      <c r="J200" s="824"/>
    </row>
    <row r="201" spans="1:10" ht="31.5" customHeight="1">
      <c r="A201" s="337">
        <v>1</v>
      </c>
      <c r="B201" s="814" t="s">
        <v>1291</v>
      </c>
      <c r="C201" s="814"/>
      <c r="D201" s="814"/>
      <c r="E201" s="814"/>
      <c r="F201" s="814"/>
      <c r="G201" s="814"/>
      <c r="H201" s="823" t="s">
        <v>1292</v>
      </c>
      <c r="I201" s="823"/>
      <c r="J201" s="823"/>
    </row>
    <row r="202" spans="1:10" ht="30" customHeight="1">
      <c r="A202" s="337">
        <v>2</v>
      </c>
      <c r="B202" s="814" t="s">
        <v>1293</v>
      </c>
      <c r="C202" s="814"/>
      <c r="D202" s="814"/>
      <c r="E202" s="814"/>
      <c r="F202" s="814"/>
      <c r="G202" s="814"/>
      <c r="H202" s="815" t="s">
        <v>1306</v>
      </c>
      <c r="I202" s="816"/>
      <c r="J202" s="817"/>
    </row>
    <row r="203" spans="1:10" ht="16.5">
      <c r="A203" s="337">
        <v>3</v>
      </c>
      <c r="B203" s="814" t="s">
        <v>1295</v>
      </c>
      <c r="C203" s="814"/>
      <c r="D203" s="814"/>
      <c r="E203" s="814"/>
      <c r="F203" s="814"/>
      <c r="G203" s="814"/>
      <c r="H203" s="818"/>
      <c r="I203" s="819"/>
      <c r="J203" s="820"/>
    </row>
    <row r="204" spans="1:10" ht="16.5">
      <c r="A204" s="350" t="s">
        <v>0</v>
      </c>
      <c r="B204" s="824" t="s">
        <v>1267</v>
      </c>
      <c r="C204" s="824"/>
      <c r="D204" s="824"/>
      <c r="E204" s="824"/>
      <c r="F204" s="824"/>
      <c r="G204" s="824"/>
      <c r="H204" s="824" t="s">
        <v>1264</v>
      </c>
      <c r="I204" s="824"/>
      <c r="J204" s="824"/>
    </row>
    <row r="205" spans="1:10" ht="16.5" customHeight="1">
      <c r="A205" s="823">
        <v>1</v>
      </c>
      <c r="B205" s="814" t="s">
        <v>1296</v>
      </c>
      <c r="C205" s="814"/>
      <c r="D205" s="814"/>
      <c r="E205" s="814"/>
      <c r="F205" s="814"/>
      <c r="G205" s="814"/>
      <c r="H205" s="815" t="s">
        <v>1307</v>
      </c>
      <c r="I205" s="816"/>
      <c r="J205" s="817"/>
    </row>
    <row r="206" spans="1:10" ht="16.5" customHeight="1">
      <c r="A206" s="823"/>
      <c r="B206" s="814"/>
      <c r="C206" s="814"/>
      <c r="D206" s="814"/>
      <c r="E206" s="814"/>
      <c r="F206" s="814"/>
      <c r="G206" s="814"/>
      <c r="H206" s="818"/>
      <c r="I206" s="819"/>
      <c r="J206" s="820"/>
    </row>
    <row r="207" spans="1:10" ht="15.75">
      <c r="A207" s="824" t="s">
        <v>1270</v>
      </c>
      <c r="B207" s="824"/>
      <c r="C207" s="824"/>
      <c r="D207" s="824"/>
      <c r="E207" s="824"/>
      <c r="F207" s="824"/>
      <c r="G207" s="824"/>
      <c r="H207" s="824"/>
      <c r="I207" s="824"/>
      <c r="J207" s="824"/>
    </row>
    <row r="208" spans="1:10" ht="16.5">
      <c r="A208" s="337">
        <v>1</v>
      </c>
      <c r="B208" s="814" t="s">
        <v>1298</v>
      </c>
      <c r="C208" s="814"/>
      <c r="D208" s="814"/>
      <c r="E208" s="814"/>
      <c r="F208" s="814"/>
      <c r="G208" s="814"/>
      <c r="H208" s="814"/>
      <c r="I208" s="814"/>
      <c r="J208" s="814"/>
    </row>
    <row r="209" spans="1:10" ht="16.5">
      <c r="A209" s="337">
        <v>2</v>
      </c>
      <c r="B209" s="814" t="s">
        <v>1299</v>
      </c>
      <c r="C209" s="814"/>
      <c r="D209" s="814"/>
      <c r="E209" s="814"/>
      <c r="F209" s="814"/>
      <c r="G209" s="814"/>
      <c r="H209" s="814"/>
      <c r="I209" s="814"/>
      <c r="J209" s="814"/>
    </row>
    <row r="210" spans="1:10">
      <c r="A210" s="284"/>
      <c r="B210" s="284"/>
      <c r="C210" s="284"/>
      <c r="D210" s="284"/>
      <c r="E210" s="284"/>
      <c r="F210" s="284"/>
      <c r="G210" s="284"/>
      <c r="H210" s="284"/>
      <c r="I210" s="284"/>
      <c r="J210" s="284"/>
    </row>
    <row r="211" spans="1:10" ht="15.75">
      <c r="A211" s="824" t="s">
        <v>1165</v>
      </c>
      <c r="B211" s="824"/>
      <c r="C211" s="824"/>
      <c r="D211" s="824"/>
      <c r="E211" s="824"/>
      <c r="F211" s="824"/>
      <c r="G211" s="824"/>
      <c r="H211" s="824"/>
      <c r="I211" s="824"/>
      <c r="J211" s="824"/>
    </row>
    <row r="212" spans="1:10" ht="16.5" customHeight="1">
      <c r="A212" s="825" t="s">
        <v>1289</v>
      </c>
      <c r="B212" s="825"/>
      <c r="C212" s="825"/>
      <c r="D212" s="825"/>
      <c r="E212" s="825"/>
      <c r="F212" s="825"/>
      <c r="G212" s="825"/>
      <c r="H212" s="825"/>
      <c r="I212" s="825"/>
      <c r="J212" s="825"/>
    </row>
    <row r="213" spans="1:10" ht="15.75" customHeight="1">
      <c r="A213" s="825" t="s">
        <v>1290</v>
      </c>
      <c r="B213" s="825"/>
      <c r="C213" s="825"/>
      <c r="D213" s="825"/>
      <c r="E213" s="825"/>
      <c r="F213" s="825"/>
      <c r="G213" s="825"/>
      <c r="H213" s="825"/>
      <c r="I213" s="825"/>
      <c r="J213" s="825"/>
    </row>
    <row r="214" spans="1:10" ht="16.5" customHeight="1">
      <c r="A214" s="825" t="s">
        <v>1256</v>
      </c>
      <c r="B214" s="825"/>
      <c r="C214" s="825"/>
      <c r="D214" s="825"/>
      <c r="E214" s="825"/>
      <c r="F214" s="825"/>
      <c r="G214" s="825"/>
      <c r="H214" s="825"/>
      <c r="I214" s="825"/>
      <c r="J214" s="825"/>
    </row>
    <row r="215" spans="1:10" ht="16.5">
      <c r="A215" s="824" t="s">
        <v>1257</v>
      </c>
      <c r="B215" s="824"/>
      <c r="C215" s="823" t="s">
        <v>1258</v>
      </c>
      <c r="D215" s="823"/>
      <c r="E215" s="823"/>
      <c r="F215" s="823"/>
      <c r="G215" s="823"/>
      <c r="H215" s="823"/>
      <c r="I215" s="823"/>
      <c r="J215" s="823"/>
    </row>
    <row r="216" spans="1:10" ht="16.5">
      <c r="A216" s="824" t="s">
        <v>1259</v>
      </c>
      <c r="B216" s="824"/>
      <c r="C216" s="826" t="s">
        <v>1283</v>
      </c>
      <c r="D216" s="826"/>
      <c r="E216" s="826"/>
      <c r="F216" s="826"/>
      <c r="G216" s="826"/>
      <c r="H216" s="826"/>
      <c r="I216" s="826"/>
      <c r="J216" s="826"/>
    </row>
    <row r="217" spans="1:10" ht="17.25" customHeight="1">
      <c r="A217" s="824" t="s">
        <v>1261</v>
      </c>
      <c r="B217" s="824"/>
      <c r="C217" s="824"/>
      <c r="D217" s="824"/>
      <c r="E217" s="824"/>
      <c r="F217" s="824"/>
      <c r="G217" s="824"/>
      <c r="H217" s="824"/>
      <c r="I217" s="824"/>
      <c r="J217" s="824"/>
    </row>
    <row r="218" spans="1:10" ht="16.5">
      <c r="A218" s="337">
        <v>1</v>
      </c>
      <c r="B218" s="814" t="s">
        <v>1157</v>
      </c>
      <c r="C218" s="814"/>
      <c r="D218" s="814"/>
      <c r="E218" s="814"/>
      <c r="F218" s="814"/>
      <c r="G218" s="814"/>
      <c r="H218" s="814"/>
      <c r="I218" s="814"/>
      <c r="J218" s="814"/>
    </row>
    <row r="219" spans="1:10" ht="16.5">
      <c r="A219" s="350" t="s">
        <v>0</v>
      </c>
      <c r="B219" s="824" t="s">
        <v>1263</v>
      </c>
      <c r="C219" s="824"/>
      <c r="D219" s="824"/>
      <c r="E219" s="824"/>
      <c r="F219" s="824"/>
      <c r="G219" s="824"/>
      <c r="H219" s="824" t="s">
        <v>1264</v>
      </c>
      <c r="I219" s="824"/>
      <c r="J219" s="824"/>
    </row>
    <row r="220" spans="1:10" ht="16.5" customHeight="1">
      <c r="A220" s="823">
        <v>1</v>
      </c>
      <c r="B220" s="814" t="s">
        <v>1300</v>
      </c>
      <c r="C220" s="814"/>
      <c r="D220" s="814"/>
      <c r="E220" s="814"/>
      <c r="F220" s="814"/>
      <c r="G220" s="814"/>
      <c r="H220" s="823" t="s">
        <v>1308</v>
      </c>
      <c r="I220" s="823"/>
      <c r="J220" s="823"/>
    </row>
    <row r="221" spans="1:10" ht="16.5" customHeight="1">
      <c r="A221" s="823"/>
      <c r="B221" s="814"/>
      <c r="C221" s="814"/>
      <c r="D221" s="814"/>
      <c r="E221" s="814"/>
      <c r="F221" s="814"/>
      <c r="G221" s="814"/>
      <c r="H221" s="823"/>
      <c r="I221" s="823"/>
      <c r="J221" s="823"/>
    </row>
    <row r="222" spans="1:10" ht="16.5">
      <c r="A222" s="337">
        <v>2</v>
      </c>
      <c r="B222" s="814" t="s">
        <v>1301</v>
      </c>
      <c r="C222" s="814"/>
      <c r="D222" s="814"/>
      <c r="E222" s="814"/>
      <c r="F222" s="814"/>
      <c r="G222" s="814"/>
      <c r="H222" s="823" t="s">
        <v>1266</v>
      </c>
      <c r="I222" s="823"/>
      <c r="J222" s="823"/>
    </row>
    <row r="223" spans="1:10" ht="16.5" customHeight="1">
      <c r="A223" s="823">
        <v>3</v>
      </c>
      <c r="B223" s="814" t="s">
        <v>1302</v>
      </c>
      <c r="C223" s="814"/>
      <c r="D223" s="814"/>
      <c r="E223" s="814"/>
      <c r="F223" s="814"/>
      <c r="G223" s="814"/>
      <c r="H223" s="823" t="s">
        <v>1309</v>
      </c>
      <c r="I223" s="823"/>
      <c r="J223" s="823"/>
    </row>
    <row r="224" spans="1:10" ht="16.5" customHeight="1">
      <c r="A224" s="823"/>
      <c r="B224" s="814"/>
      <c r="C224" s="814"/>
      <c r="D224" s="814"/>
      <c r="E224" s="814"/>
      <c r="F224" s="814"/>
      <c r="G224" s="814"/>
      <c r="H224" s="823"/>
      <c r="I224" s="823"/>
      <c r="J224" s="823"/>
    </row>
    <row r="225" spans="1:10" ht="33" customHeight="1">
      <c r="A225" s="350" t="s">
        <v>0</v>
      </c>
      <c r="B225" s="824" t="s">
        <v>1267</v>
      </c>
      <c r="C225" s="824"/>
      <c r="D225" s="824"/>
      <c r="E225" s="824"/>
      <c r="F225" s="824"/>
      <c r="G225" s="824"/>
      <c r="H225" s="824" t="s">
        <v>1264</v>
      </c>
      <c r="I225" s="824"/>
      <c r="J225" s="824"/>
    </row>
    <row r="226" spans="1:10" ht="16.5">
      <c r="A226" s="823">
        <v>1</v>
      </c>
      <c r="B226" s="814" t="s">
        <v>1296</v>
      </c>
      <c r="C226" s="814"/>
      <c r="D226" s="814"/>
      <c r="E226" s="814"/>
      <c r="F226" s="814"/>
      <c r="G226" s="814"/>
      <c r="H226" s="823" t="s">
        <v>1297</v>
      </c>
      <c r="I226" s="823"/>
      <c r="J226" s="823"/>
    </row>
    <row r="227" spans="1:10" ht="16.5">
      <c r="A227" s="823"/>
      <c r="B227" s="814"/>
      <c r="C227" s="814"/>
      <c r="D227" s="814"/>
      <c r="E227" s="814"/>
      <c r="F227" s="814"/>
      <c r="G227" s="814"/>
      <c r="H227" s="823" t="s">
        <v>1294</v>
      </c>
      <c r="I227" s="823"/>
      <c r="J227" s="823"/>
    </row>
    <row r="228" spans="1:10" ht="15.75">
      <c r="A228" s="824" t="s">
        <v>1270</v>
      </c>
      <c r="B228" s="824"/>
      <c r="C228" s="824"/>
      <c r="D228" s="824"/>
      <c r="E228" s="824"/>
      <c r="F228" s="824"/>
      <c r="G228" s="824"/>
      <c r="H228" s="824"/>
      <c r="I228" s="824"/>
      <c r="J228" s="824"/>
    </row>
    <row r="229" spans="1:10" ht="28.5" customHeight="1">
      <c r="A229" s="337">
        <v>1</v>
      </c>
      <c r="B229" s="814" t="s">
        <v>1303</v>
      </c>
      <c r="C229" s="814"/>
      <c r="D229" s="814"/>
      <c r="E229" s="814"/>
      <c r="F229" s="814"/>
      <c r="G229" s="814"/>
      <c r="H229" s="814"/>
      <c r="I229" s="814"/>
      <c r="J229" s="814"/>
    </row>
    <row r="230" spans="1:10" ht="16.5">
      <c r="A230" s="337">
        <v>2</v>
      </c>
      <c r="B230" s="814" t="s">
        <v>1304</v>
      </c>
      <c r="C230" s="814"/>
      <c r="D230" s="814"/>
      <c r="E230" s="814"/>
      <c r="F230" s="814"/>
      <c r="G230" s="814"/>
      <c r="H230" s="814"/>
      <c r="I230" s="814"/>
      <c r="J230" s="814"/>
    </row>
    <row r="231" spans="1:10">
      <c r="A231" s="284"/>
      <c r="B231" s="284"/>
      <c r="C231" s="284"/>
      <c r="D231" s="284"/>
      <c r="E231" s="284"/>
      <c r="F231" s="284"/>
      <c r="G231" s="284"/>
      <c r="H231" s="284"/>
      <c r="I231" s="284"/>
      <c r="J231" s="284"/>
    </row>
    <row r="232" spans="1:10" ht="31.5" customHeight="1">
      <c r="A232" s="824" t="s">
        <v>1169</v>
      </c>
      <c r="B232" s="824"/>
      <c r="C232" s="824"/>
      <c r="D232" s="824"/>
      <c r="E232" s="824"/>
      <c r="F232" s="824"/>
      <c r="G232" s="824"/>
      <c r="H232" s="824"/>
      <c r="I232" s="824"/>
      <c r="J232" s="824"/>
    </row>
    <row r="233" spans="1:10" ht="16.5" customHeight="1">
      <c r="A233" s="827" t="s">
        <v>1289</v>
      </c>
      <c r="B233" s="827"/>
      <c r="C233" s="827"/>
      <c r="D233" s="827"/>
      <c r="E233" s="827"/>
      <c r="F233" s="827"/>
      <c r="G233" s="827"/>
      <c r="H233" s="827"/>
      <c r="I233" s="827"/>
      <c r="J233" s="827"/>
    </row>
    <row r="234" spans="1:10" ht="15.75" customHeight="1">
      <c r="A234" s="827" t="s">
        <v>1290</v>
      </c>
      <c r="B234" s="827"/>
      <c r="C234" s="827"/>
      <c r="D234" s="827"/>
      <c r="E234" s="827"/>
      <c r="F234" s="827"/>
      <c r="G234" s="827"/>
      <c r="H234" s="827"/>
      <c r="I234" s="827"/>
      <c r="J234" s="827"/>
    </row>
    <row r="235" spans="1:10" ht="16.5" customHeight="1">
      <c r="A235" s="827" t="s">
        <v>1256</v>
      </c>
      <c r="B235" s="827"/>
      <c r="C235" s="827"/>
      <c r="D235" s="827"/>
      <c r="E235" s="827"/>
      <c r="F235" s="827"/>
      <c r="G235" s="827"/>
      <c r="H235" s="827"/>
      <c r="I235" s="827"/>
      <c r="J235" s="827"/>
    </row>
    <row r="236" spans="1:10" ht="16.5">
      <c r="A236" s="824" t="s">
        <v>1257</v>
      </c>
      <c r="B236" s="824"/>
      <c r="C236" s="823" t="s">
        <v>1258</v>
      </c>
      <c r="D236" s="823"/>
      <c r="E236" s="823"/>
      <c r="F236" s="823"/>
      <c r="G236" s="823"/>
      <c r="H236" s="823"/>
      <c r="I236" s="823"/>
      <c r="J236" s="823"/>
    </row>
    <row r="237" spans="1:10" ht="16.5">
      <c r="A237" s="824" t="s">
        <v>1259</v>
      </c>
      <c r="B237" s="824"/>
      <c r="C237" s="823" t="s">
        <v>1310</v>
      </c>
      <c r="D237" s="823"/>
      <c r="E237" s="823"/>
      <c r="F237" s="823"/>
      <c r="G237" s="823"/>
      <c r="H237" s="823"/>
      <c r="I237" s="823"/>
      <c r="J237" s="823"/>
    </row>
    <row r="238" spans="1:10" ht="17.25" customHeight="1">
      <c r="A238" s="824" t="s">
        <v>1261</v>
      </c>
      <c r="B238" s="824"/>
      <c r="C238" s="824"/>
      <c r="D238" s="824"/>
      <c r="E238" s="824"/>
      <c r="F238" s="824"/>
      <c r="G238" s="824"/>
      <c r="H238" s="824"/>
      <c r="I238" s="824"/>
      <c r="J238" s="824"/>
    </row>
    <row r="239" spans="1:10" ht="16.5">
      <c r="A239" s="337">
        <v>1</v>
      </c>
      <c r="B239" s="814" t="s">
        <v>1172</v>
      </c>
      <c r="C239" s="814"/>
      <c r="D239" s="814"/>
      <c r="E239" s="814"/>
      <c r="F239" s="814"/>
      <c r="G239" s="814"/>
      <c r="H239" s="814"/>
      <c r="I239" s="814"/>
      <c r="J239" s="814"/>
    </row>
    <row r="240" spans="1:10" ht="16.5">
      <c r="A240" s="337">
        <v>2</v>
      </c>
      <c r="B240" s="814" t="s">
        <v>1311</v>
      </c>
      <c r="C240" s="814"/>
      <c r="D240" s="814"/>
      <c r="E240" s="814"/>
      <c r="F240" s="814"/>
      <c r="G240" s="814"/>
      <c r="H240" s="814"/>
      <c r="I240" s="814"/>
      <c r="J240" s="814"/>
    </row>
    <row r="241" spans="1:10" ht="16.5">
      <c r="A241" s="350" t="s">
        <v>0</v>
      </c>
      <c r="B241" s="824" t="s">
        <v>1263</v>
      </c>
      <c r="C241" s="824"/>
      <c r="D241" s="824"/>
      <c r="E241" s="824"/>
      <c r="F241" s="824"/>
      <c r="G241" s="824"/>
      <c r="H241" s="824" t="s">
        <v>1264</v>
      </c>
      <c r="I241" s="824"/>
      <c r="J241" s="824"/>
    </row>
    <row r="242" spans="1:10" ht="16.5" customHeight="1">
      <c r="A242" s="823">
        <v>1</v>
      </c>
      <c r="B242" s="814" t="s">
        <v>1312</v>
      </c>
      <c r="C242" s="814"/>
      <c r="D242" s="814"/>
      <c r="E242" s="814"/>
      <c r="F242" s="814"/>
      <c r="G242" s="814"/>
      <c r="H242" s="815" t="s">
        <v>1309</v>
      </c>
      <c r="I242" s="816"/>
      <c r="J242" s="817"/>
    </row>
    <row r="243" spans="1:10" ht="19.5" customHeight="1">
      <c r="A243" s="823"/>
      <c r="B243" s="814"/>
      <c r="C243" s="814"/>
      <c r="D243" s="814"/>
      <c r="E243" s="814"/>
      <c r="F243" s="814"/>
      <c r="G243" s="814"/>
      <c r="H243" s="818"/>
      <c r="I243" s="819"/>
      <c r="J243" s="820"/>
    </row>
    <row r="244" spans="1:10" ht="32.25" customHeight="1">
      <c r="A244" s="337">
        <v>2</v>
      </c>
      <c r="B244" s="814" t="s">
        <v>1313</v>
      </c>
      <c r="C244" s="814"/>
      <c r="D244" s="814"/>
      <c r="E244" s="814"/>
      <c r="F244" s="814"/>
      <c r="G244" s="814"/>
      <c r="H244" s="823" t="s">
        <v>1266</v>
      </c>
      <c r="I244" s="823"/>
      <c r="J244" s="823"/>
    </row>
    <row r="245" spans="1:10" ht="16.5" customHeight="1">
      <c r="A245" s="823">
        <v>3</v>
      </c>
      <c r="B245" s="814" t="s">
        <v>1314</v>
      </c>
      <c r="C245" s="814"/>
      <c r="D245" s="814"/>
      <c r="E245" s="814"/>
      <c r="F245" s="814"/>
      <c r="G245" s="814"/>
      <c r="H245" s="815" t="s">
        <v>1319</v>
      </c>
      <c r="I245" s="816"/>
      <c r="J245" s="817"/>
    </row>
    <row r="246" spans="1:10" ht="17.25" customHeight="1">
      <c r="A246" s="823"/>
      <c r="B246" s="814"/>
      <c r="C246" s="814"/>
      <c r="D246" s="814"/>
      <c r="E246" s="814"/>
      <c r="F246" s="814"/>
      <c r="G246" s="814"/>
      <c r="H246" s="818"/>
      <c r="I246" s="819"/>
      <c r="J246" s="820"/>
    </row>
    <row r="247" spans="1:10" ht="16.5">
      <c r="A247" s="350" t="s">
        <v>0</v>
      </c>
      <c r="B247" s="824" t="s">
        <v>1267</v>
      </c>
      <c r="C247" s="824"/>
      <c r="D247" s="824"/>
      <c r="E247" s="824"/>
      <c r="F247" s="824"/>
      <c r="G247" s="824"/>
      <c r="H247" s="824" t="s">
        <v>1264</v>
      </c>
      <c r="I247" s="824"/>
      <c r="J247" s="824"/>
    </row>
    <row r="248" spans="1:10" ht="16.5" customHeight="1">
      <c r="A248" s="823">
        <v>1</v>
      </c>
      <c r="B248" s="814" t="s">
        <v>1296</v>
      </c>
      <c r="C248" s="814"/>
      <c r="D248" s="814"/>
      <c r="E248" s="814"/>
      <c r="F248" s="814"/>
      <c r="G248" s="814"/>
      <c r="H248" s="815" t="s">
        <v>1309</v>
      </c>
      <c r="I248" s="816"/>
      <c r="J248" s="817"/>
    </row>
    <row r="249" spans="1:10" ht="16.5" customHeight="1">
      <c r="A249" s="823"/>
      <c r="B249" s="814"/>
      <c r="C249" s="814"/>
      <c r="D249" s="814"/>
      <c r="E249" s="814"/>
      <c r="F249" s="814"/>
      <c r="G249" s="814"/>
      <c r="H249" s="818"/>
      <c r="I249" s="819"/>
      <c r="J249" s="820"/>
    </row>
    <row r="250" spans="1:10" ht="16.5" customHeight="1">
      <c r="A250" s="823">
        <v>2</v>
      </c>
      <c r="B250" s="814" t="s">
        <v>1315</v>
      </c>
      <c r="C250" s="814"/>
      <c r="D250" s="814"/>
      <c r="E250" s="814"/>
      <c r="F250" s="814"/>
      <c r="G250" s="814"/>
      <c r="H250" s="815" t="s">
        <v>1320</v>
      </c>
      <c r="I250" s="816"/>
      <c r="J250" s="817"/>
    </row>
    <row r="251" spans="1:10" ht="16.5" customHeight="1">
      <c r="A251" s="823"/>
      <c r="B251" s="814"/>
      <c r="C251" s="814"/>
      <c r="D251" s="814"/>
      <c r="E251" s="814"/>
      <c r="F251" s="814"/>
      <c r="G251" s="814"/>
      <c r="H251" s="818"/>
      <c r="I251" s="819"/>
      <c r="J251" s="820"/>
    </row>
    <row r="252" spans="1:10" ht="15.75">
      <c r="A252" s="824" t="s">
        <v>1270</v>
      </c>
      <c r="B252" s="824"/>
      <c r="C252" s="824"/>
      <c r="D252" s="824"/>
      <c r="E252" s="824"/>
      <c r="F252" s="824"/>
      <c r="G252" s="824"/>
      <c r="H252" s="824"/>
      <c r="I252" s="824"/>
      <c r="J252" s="824"/>
    </row>
    <row r="253" spans="1:10" ht="16.5">
      <c r="A253" s="352">
        <v>1</v>
      </c>
      <c r="B253" s="814" t="s">
        <v>1316</v>
      </c>
      <c r="C253" s="814"/>
      <c r="D253" s="814"/>
      <c r="E253" s="814"/>
      <c r="F253" s="814"/>
      <c r="G253" s="814"/>
      <c r="H253" s="814"/>
      <c r="I253" s="814"/>
      <c r="J253" s="814"/>
    </row>
    <row r="254" spans="1:10" ht="16.5">
      <c r="A254" s="352">
        <v>2</v>
      </c>
      <c r="B254" s="814" t="s">
        <v>1317</v>
      </c>
      <c r="C254" s="814"/>
      <c r="D254" s="814"/>
      <c r="E254" s="814"/>
      <c r="F254" s="814"/>
      <c r="G254" s="814"/>
      <c r="H254" s="814"/>
      <c r="I254" s="814"/>
      <c r="J254" s="814"/>
    </row>
    <row r="255" spans="1:10" ht="16.5">
      <c r="A255" s="352">
        <v>3</v>
      </c>
      <c r="B255" s="814" t="s">
        <v>1318</v>
      </c>
      <c r="C255" s="814"/>
      <c r="D255" s="814"/>
      <c r="E255" s="814"/>
      <c r="F255" s="814"/>
      <c r="G255" s="814"/>
      <c r="H255" s="814"/>
      <c r="I255" s="814"/>
      <c r="J255" s="814"/>
    </row>
    <row r="256" spans="1:10">
      <c r="A256" s="284"/>
      <c r="B256" s="284"/>
      <c r="C256" s="284"/>
      <c r="D256" s="284"/>
      <c r="E256" s="284"/>
      <c r="F256" s="284"/>
      <c r="G256" s="284"/>
      <c r="H256" s="284"/>
      <c r="I256" s="284"/>
      <c r="J256" s="284"/>
    </row>
    <row r="257" spans="1:10" ht="15.75">
      <c r="A257" s="824" t="s">
        <v>1177</v>
      </c>
      <c r="B257" s="824"/>
      <c r="C257" s="824"/>
      <c r="D257" s="824"/>
      <c r="E257" s="824"/>
      <c r="F257" s="824"/>
      <c r="G257" s="824"/>
      <c r="H257" s="824"/>
      <c r="I257" s="824"/>
      <c r="J257" s="824"/>
    </row>
    <row r="258" spans="1:10" ht="16.5" customHeight="1">
      <c r="A258" s="825" t="s">
        <v>1289</v>
      </c>
      <c r="B258" s="825"/>
      <c r="C258" s="825"/>
      <c r="D258" s="825"/>
      <c r="E258" s="825"/>
      <c r="F258" s="825"/>
      <c r="G258" s="825"/>
      <c r="H258" s="825"/>
      <c r="I258" s="825"/>
      <c r="J258" s="825"/>
    </row>
    <row r="259" spans="1:10" ht="15.75" customHeight="1">
      <c r="A259" s="825" t="s">
        <v>1255</v>
      </c>
      <c r="B259" s="825"/>
      <c r="C259" s="825"/>
      <c r="D259" s="825"/>
      <c r="E259" s="825"/>
      <c r="F259" s="825"/>
      <c r="G259" s="825"/>
      <c r="H259" s="825"/>
      <c r="I259" s="825"/>
      <c r="J259" s="825"/>
    </row>
    <row r="260" spans="1:10" ht="16.5" customHeight="1">
      <c r="A260" s="825" t="s">
        <v>1321</v>
      </c>
      <c r="B260" s="825"/>
      <c r="C260" s="825"/>
      <c r="D260" s="825"/>
      <c r="E260" s="825"/>
      <c r="F260" s="825"/>
      <c r="G260" s="825"/>
      <c r="H260" s="825"/>
      <c r="I260" s="825"/>
      <c r="J260" s="825"/>
    </row>
    <row r="261" spans="1:10" ht="16.5">
      <c r="A261" s="824" t="s">
        <v>1257</v>
      </c>
      <c r="B261" s="824"/>
      <c r="C261" s="823" t="s">
        <v>1258</v>
      </c>
      <c r="D261" s="823"/>
      <c r="E261" s="823"/>
      <c r="F261" s="823"/>
      <c r="G261" s="823"/>
      <c r="H261" s="823"/>
      <c r="I261" s="823"/>
      <c r="J261" s="823"/>
    </row>
    <row r="262" spans="1:10" ht="16.5">
      <c r="A262" s="824" t="s">
        <v>1259</v>
      </c>
      <c r="B262" s="824"/>
      <c r="C262" s="823" t="s">
        <v>1322</v>
      </c>
      <c r="D262" s="823"/>
      <c r="E262" s="823"/>
      <c r="F262" s="823"/>
      <c r="G262" s="823"/>
      <c r="H262" s="823"/>
      <c r="I262" s="823"/>
      <c r="J262" s="823"/>
    </row>
    <row r="263" spans="1:10" ht="17.25" customHeight="1">
      <c r="A263" s="824" t="s">
        <v>1261</v>
      </c>
      <c r="B263" s="824"/>
      <c r="C263" s="824"/>
      <c r="D263" s="824"/>
      <c r="E263" s="824"/>
      <c r="F263" s="824"/>
      <c r="G263" s="824"/>
      <c r="H263" s="824"/>
      <c r="I263" s="824"/>
      <c r="J263" s="824"/>
    </row>
    <row r="264" spans="1:10" ht="16.5">
      <c r="A264" s="337">
        <v>1</v>
      </c>
      <c r="B264" s="814" t="s">
        <v>1144</v>
      </c>
      <c r="C264" s="814"/>
      <c r="D264" s="814"/>
      <c r="E264" s="814"/>
      <c r="F264" s="814"/>
      <c r="G264" s="814"/>
      <c r="H264" s="814"/>
      <c r="I264" s="814"/>
      <c r="J264" s="814"/>
    </row>
    <row r="265" spans="1:10" ht="16.5">
      <c r="A265" s="337">
        <v>2</v>
      </c>
      <c r="B265" s="814" t="s">
        <v>1182</v>
      </c>
      <c r="C265" s="814"/>
      <c r="D265" s="814"/>
      <c r="E265" s="814"/>
      <c r="F265" s="814"/>
      <c r="G265" s="814"/>
      <c r="H265" s="814"/>
      <c r="I265" s="814"/>
      <c r="J265" s="814"/>
    </row>
    <row r="266" spans="1:10" ht="15.75">
      <c r="A266" s="353" t="s">
        <v>0</v>
      </c>
      <c r="B266" s="824" t="s">
        <v>1263</v>
      </c>
      <c r="C266" s="824"/>
      <c r="D266" s="824"/>
      <c r="E266" s="824"/>
      <c r="F266" s="824"/>
      <c r="G266" s="824"/>
      <c r="H266" s="824" t="s">
        <v>1264</v>
      </c>
      <c r="I266" s="824"/>
      <c r="J266" s="824"/>
    </row>
    <row r="267" spans="1:10" ht="32.25" customHeight="1">
      <c r="A267" s="337">
        <v>1</v>
      </c>
      <c r="B267" s="814" t="s">
        <v>1323</v>
      </c>
      <c r="C267" s="814"/>
      <c r="D267" s="814"/>
      <c r="E267" s="814"/>
      <c r="F267" s="814"/>
      <c r="G267" s="814"/>
      <c r="H267" s="823" t="s">
        <v>1324</v>
      </c>
      <c r="I267" s="823"/>
      <c r="J267" s="823"/>
    </row>
    <row r="268" spans="1:10" ht="16.5" customHeight="1">
      <c r="A268" s="823">
        <v>2</v>
      </c>
      <c r="B268" s="814" t="s">
        <v>1325</v>
      </c>
      <c r="C268" s="814"/>
      <c r="D268" s="814"/>
      <c r="E268" s="814"/>
      <c r="F268" s="814"/>
      <c r="G268" s="814"/>
      <c r="H268" s="815" t="s">
        <v>1330</v>
      </c>
      <c r="I268" s="816"/>
      <c r="J268" s="817"/>
    </row>
    <row r="269" spans="1:10" ht="34.5" customHeight="1">
      <c r="A269" s="823"/>
      <c r="B269" s="814"/>
      <c r="C269" s="814"/>
      <c r="D269" s="814"/>
      <c r="E269" s="814"/>
      <c r="F269" s="814"/>
      <c r="G269" s="814"/>
      <c r="H269" s="818"/>
      <c r="I269" s="819"/>
      <c r="J269" s="820"/>
    </row>
    <row r="270" spans="1:10" ht="15.75">
      <c r="A270" s="353" t="s">
        <v>0</v>
      </c>
      <c r="B270" s="824" t="s">
        <v>1267</v>
      </c>
      <c r="C270" s="824"/>
      <c r="D270" s="824"/>
      <c r="E270" s="824"/>
      <c r="F270" s="824"/>
      <c r="G270" s="824"/>
      <c r="H270" s="824" t="s">
        <v>1264</v>
      </c>
      <c r="I270" s="824"/>
      <c r="J270" s="824"/>
    </row>
    <row r="271" spans="1:10" ht="47.25" customHeight="1">
      <c r="A271" s="337">
        <v>1</v>
      </c>
      <c r="B271" s="814" t="s">
        <v>1326</v>
      </c>
      <c r="C271" s="814"/>
      <c r="D271" s="814"/>
      <c r="E271" s="814"/>
      <c r="F271" s="814"/>
      <c r="G271" s="814"/>
      <c r="H271" s="823" t="s">
        <v>1324</v>
      </c>
      <c r="I271" s="823"/>
      <c r="J271" s="823"/>
    </row>
    <row r="272" spans="1:10" ht="36" customHeight="1">
      <c r="A272" s="337">
        <v>2</v>
      </c>
      <c r="B272" s="814" t="s">
        <v>1327</v>
      </c>
      <c r="C272" s="814"/>
      <c r="D272" s="814"/>
      <c r="E272" s="814"/>
      <c r="F272" s="814"/>
      <c r="G272" s="814"/>
      <c r="H272" s="823" t="s">
        <v>1324</v>
      </c>
      <c r="I272" s="823"/>
      <c r="J272" s="823"/>
    </row>
    <row r="273" spans="1:10" ht="15.75">
      <c r="A273" s="824" t="s">
        <v>1270</v>
      </c>
      <c r="B273" s="824"/>
      <c r="C273" s="824"/>
      <c r="D273" s="824"/>
      <c r="E273" s="824"/>
      <c r="F273" s="824"/>
      <c r="G273" s="824"/>
      <c r="H273" s="824"/>
      <c r="I273" s="824"/>
      <c r="J273" s="824"/>
    </row>
    <row r="274" spans="1:10" ht="16.5">
      <c r="A274" s="337">
        <v>1</v>
      </c>
      <c r="B274" s="814" t="s">
        <v>1328</v>
      </c>
      <c r="C274" s="814"/>
      <c r="D274" s="814"/>
      <c r="E274" s="814"/>
      <c r="F274" s="814"/>
      <c r="G274" s="814"/>
      <c r="H274" s="814"/>
      <c r="I274" s="814"/>
      <c r="J274" s="814"/>
    </row>
    <row r="275" spans="1:10" ht="16.5">
      <c r="A275" s="337">
        <v>2</v>
      </c>
      <c r="B275" s="814" t="s">
        <v>1329</v>
      </c>
      <c r="C275" s="814"/>
      <c r="D275" s="814"/>
      <c r="E275" s="814"/>
      <c r="F275" s="814"/>
      <c r="G275" s="814"/>
      <c r="H275" s="814"/>
      <c r="I275" s="814"/>
      <c r="J275" s="814"/>
    </row>
    <row r="276" spans="1:10">
      <c r="A276" s="284"/>
      <c r="B276" s="284"/>
      <c r="C276" s="284"/>
      <c r="D276" s="284"/>
      <c r="E276" s="284"/>
      <c r="F276" s="284"/>
      <c r="G276" s="284"/>
      <c r="H276" s="284"/>
      <c r="I276" s="284"/>
      <c r="J276" s="284"/>
    </row>
    <row r="277" spans="1:10" ht="43.5" customHeight="1">
      <c r="A277" s="824" t="s">
        <v>1183</v>
      </c>
      <c r="B277" s="824"/>
      <c r="C277" s="824"/>
      <c r="D277" s="824"/>
      <c r="E277" s="824"/>
      <c r="F277" s="824"/>
      <c r="G277" s="824"/>
      <c r="H277" s="824"/>
      <c r="I277" s="824"/>
      <c r="J277" s="824"/>
    </row>
    <row r="278" spans="1:10" ht="16.5" customHeight="1">
      <c r="A278" s="825" t="s">
        <v>1289</v>
      </c>
      <c r="B278" s="825"/>
      <c r="C278" s="825"/>
      <c r="D278" s="825"/>
      <c r="E278" s="825"/>
      <c r="F278" s="825"/>
      <c r="G278" s="825"/>
      <c r="H278" s="825"/>
      <c r="I278" s="825"/>
      <c r="J278" s="825"/>
    </row>
    <row r="279" spans="1:10" ht="15.75" customHeight="1">
      <c r="A279" s="825" t="s">
        <v>1255</v>
      </c>
      <c r="B279" s="825"/>
      <c r="C279" s="825"/>
      <c r="D279" s="825"/>
      <c r="E279" s="825"/>
      <c r="F279" s="825"/>
      <c r="G279" s="825"/>
      <c r="H279" s="825"/>
      <c r="I279" s="825"/>
      <c r="J279" s="825"/>
    </row>
    <row r="280" spans="1:10" ht="16.5" customHeight="1">
      <c r="A280" s="825" t="s">
        <v>1321</v>
      </c>
      <c r="B280" s="825"/>
      <c r="C280" s="825"/>
      <c r="D280" s="825"/>
      <c r="E280" s="825"/>
      <c r="F280" s="825"/>
      <c r="G280" s="825"/>
      <c r="H280" s="825"/>
      <c r="I280" s="825"/>
      <c r="J280" s="825"/>
    </row>
    <row r="281" spans="1:10" ht="16.5">
      <c r="A281" s="824" t="s">
        <v>1257</v>
      </c>
      <c r="B281" s="824"/>
      <c r="C281" s="823" t="s">
        <v>1273</v>
      </c>
      <c r="D281" s="823"/>
      <c r="E281" s="823"/>
      <c r="F281" s="823"/>
      <c r="G281" s="823"/>
      <c r="H281" s="823"/>
      <c r="I281" s="823"/>
      <c r="J281" s="823"/>
    </row>
    <row r="282" spans="1:10" ht="16.5">
      <c r="A282" s="824" t="s">
        <v>1259</v>
      </c>
      <c r="B282" s="824"/>
      <c r="C282" s="823" t="s">
        <v>1331</v>
      </c>
      <c r="D282" s="823"/>
      <c r="E282" s="823"/>
      <c r="F282" s="823"/>
      <c r="G282" s="823"/>
      <c r="H282" s="823"/>
      <c r="I282" s="823"/>
      <c r="J282" s="823"/>
    </row>
    <row r="283" spans="1:10" ht="17.25" customHeight="1">
      <c r="A283" s="824" t="s">
        <v>1261</v>
      </c>
      <c r="B283" s="824"/>
      <c r="C283" s="824"/>
      <c r="D283" s="824"/>
      <c r="E283" s="824"/>
      <c r="F283" s="824"/>
      <c r="G283" s="824"/>
      <c r="H283" s="824"/>
      <c r="I283" s="824"/>
      <c r="J283" s="824"/>
    </row>
    <row r="284" spans="1:10" ht="16.5">
      <c r="A284" s="337">
        <v>1</v>
      </c>
      <c r="B284" s="814" t="s">
        <v>1186</v>
      </c>
      <c r="C284" s="814"/>
      <c r="D284" s="814"/>
      <c r="E284" s="814"/>
      <c r="F284" s="814"/>
      <c r="G284" s="814"/>
      <c r="H284" s="814"/>
      <c r="I284" s="814"/>
      <c r="J284" s="814"/>
    </row>
    <row r="285" spans="1:10" ht="16.5">
      <c r="A285" s="337">
        <v>2</v>
      </c>
      <c r="B285" s="814" t="s">
        <v>1332</v>
      </c>
      <c r="C285" s="814"/>
      <c r="D285" s="814"/>
      <c r="E285" s="814"/>
      <c r="F285" s="814"/>
      <c r="G285" s="814"/>
      <c r="H285" s="814"/>
      <c r="I285" s="814"/>
      <c r="J285" s="814"/>
    </row>
    <row r="286" spans="1:10" ht="16.5">
      <c r="A286" s="337">
        <v>3</v>
      </c>
      <c r="B286" s="814" t="s">
        <v>1192</v>
      </c>
      <c r="C286" s="814"/>
      <c r="D286" s="814"/>
      <c r="E286" s="814"/>
      <c r="F286" s="814"/>
      <c r="G286" s="814"/>
      <c r="H286" s="814"/>
      <c r="I286" s="814"/>
      <c r="J286" s="814"/>
    </row>
    <row r="287" spans="1:10" ht="16.5">
      <c r="A287" s="337">
        <v>4</v>
      </c>
      <c r="B287" s="814" t="s">
        <v>1333</v>
      </c>
      <c r="C287" s="814"/>
      <c r="D287" s="814"/>
      <c r="E287" s="814"/>
      <c r="F287" s="814"/>
      <c r="G287" s="814"/>
      <c r="H287" s="814"/>
      <c r="I287" s="814"/>
      <c r="J287" s="814"/>
    </row>
    <row r="288" spans="1:10" ht="15.75">
      <c r="A288" s="353" t="s">
        <v>0</v>
      </c>
      <c r="B288" s="824" t="s">
        <v>1263</v>
      </c>
      <c r="C288" s="824"/>
      <c r="D288" s="824"/>
      <c r="E288" s="824"/>
      <c r="F288" s="824"/>
      <c r="G288" s="824"/>
      <c r="H288" s="824" t="s">
        <v>1264</v>
      </c>
      <c r="I288" s="824"/>
      <c r="J288" s="824"/>
    </row>
    <row r="289" spans="1:10" ht="16.5">
      <c r="A289" s="337">
        <v>1</v>
      </c>
      <c r="B289" s="814" t="s">
        <v>1334</v>
      </c>
      <c r="C289" s="814"/>
      <c r="D289" s="814"/>
      <c r="E289" s="814"/>
      <c r="F289" s="814"/>
      <c r="G289" s="814"/>
      <c r="H289" s="823" t="s">
        <v>1266</v>
      </c>
      <c r="I289" s="823"/>
      <c r="J289" s="823"/>
    </row>
    <row r="290" spans="1:10" ht="16.5" customHeight="1">
      <c r="A290" s="823">
        <v>2</v>
      </c>
      <c r="B290" s="814" t="s">
        <v>1335</v>
      </c>
      <c r="C290" s="814"/>
      <c r="D290" s="814"/>
      <c r="E290" s="814"/>
      <c r="F290" s="814"/>
      <c r="G290" s="814"/>
      <c r="H290" s="815" t="s">
        <v>1342</v>
      </c>
      <c r="I290" s="816"/>
      <c r="J290" s="817"/>
    </row>
    <row r="291" spans="1:10" ht="32.25" customHeight="1">
      <c r="A291" s="823"/>
      <c r="B291" s="814"/>
      <c r="C291" s="814"/>
      <c r="D291" s="814"/>
      <c r="E291" s="814"/>
      <c r="F291" s="814"/>
      <c r="G291" s="814"/>
      <c r="H291" s="818"/>
      <c r="I291" s="819"/>
      <c r="J291" s="820"/>
    </row>
    <row r="292" spans="1:10" ht="47.25" customHeight="1">
      <c r="A292" s="337">
        <v>3</v>
      </c>
      <c r="B292" s="814" t="s">
        <v>1336</v>
      </c>
      <c r="C292" s="814"/>
      <c r="D292" s="814"/>
      <c r="E292" s="814"/>
      <c r="F292" s="814"/>
      <c r="G292" s="814"/>
      <c r="H292" s="823" t="s">
        <v>1266</v>
      </c>
      <c r="I292" s="823"/>
      <c r="J292" s="823"/>
    </row>
    <row r="293" spans="1:10" ht="15.75">
      <c r="A293" s="353" t="s">
        <v>0</v>
      </c>
      <c r="B293" s="824" t="s">
        <v>1267</v>
      </c>
      <c r="C293" s="824"/>
      <c r="D293" s="824"/>
      <c r="E293" s="824"/>
      <c r="F293" s="824"/>
      <c r="G293" s="824"/>
      <c r="H293" s="824" t="s">
        <v>1264</v>
      </c>
      <c r="I293" s="824"/>
      <c r="J293" s="824"/>
    </row>
    <row r="294" spans="1:10" ht="16.5" customHeight="1">
      <c r="A294" s="823">
        <v>1</v>
      </c>
      <c r="B294" s="814" t="s">
        <v>1337</v>
      </c>
      <c r="C294" s="814"/>
      <c r="D294" s="814"/>
      <c r="E294" s="814"/>
      <c r="F294" s="814"/>
      <c r="G294" s="814"/>
      <c r="H294" s="815" t="s">
        <v>1343</v>
      </c>
      <c r="I294" s="816"/>
      <c r="J294" s="817"/>
    </row>
    <row r="295" spans="1:10" ht="39" customHeight="1">
      <c r="A295" s="823"/>
      <c r="B295" s="814"/>
      <c r="C295" s="814"/>
      <c r="D295" s="814"/>
      <c r="E295" s="814"/>
      <c r="F295" s="814"/>
      <c r="G295" s="814"/>
      <c r="H295" s="818"/>
      <c r="I295" s="819"/>
      <c r="J295" s="820"/>
    </row>
    <row r="296" spans="1:10" ht="16.5">
      <c r="A296" s="337">
        <v>2</v>
      </c>
      <c r="B296" s="814" t="s">
        <v>1338</v>
      </c>
      <c r="C296" s="814"/>
      <c r="D296" s="814"/>
      <c r="E296" s="814"/>
      <c r="F296" s="814"/>
      <c r="G296" s="814"/>
      <c r="H296" s="823" t="s">
        <v>1266</v>
      </c>
      <c r="I296" s="823"/>
      <c r="J296" s="823"/>
    </row>
    <row r="297" spans="1:10" ht="15.75">
      <c r="A297" s="824" t="s">
        <v>1270</v>
      </c>
      <c r="B297" s="824"/>
      <c r="C297" s="824"/>
      <c r="D297" s="824"/>
      <c r="E297" s="824"/>
      <c r="F297" s="824"/>
      <c r="G297" s="824"/>
      <c r="H297" s="824"/>
      <c r="I297" s="824"/>
      <c r="J297" s="824"/>
    </row>
    <row r="298" spans="1:10" ht="16.5">
      <c r="A298" s="337">
        <v>1</v>
      </c>
      <c r="B298" s="814" t="s">
        <v>1339</v>
      </c>
      <c r="C298" s="814"/>
      <c r="D298" s="814"/>
      <c r="E298" s="814"/>
      <c r="F298" s="814"/>
      <c r="G298" s="814"/>
      <c r="H298" s="814"/>
      <c r="I298" s="814"/>
      <c r="J298" s="814"/>
    </row>
    <row r="299" spans="1:10" ht="16.5">
      <c r="A299" s="337">
        <v>2</v>
      </c>
      <c r="B299" s="814" t="s">
        <v>1340</v>
      </c>
      <c r="C299" s="814"/>
      <c r="D299" s="814"/>
      <c r="E299" s="814"/>
      <c r="F299" s="814"/>
      <c r="G299" s="814"/>
      <c r="H299" s="814"/>
      <c r="I299" s="814"/>
      <c r="J299" s="814"/>
    </row>
    <row r="300" spans="1:10" ht="16.5">
      <c r="A300" s="337">
        <v>3</v>
      </c>
      <c r="B300" s="814" t="s">
        <v>1341</v>
      </c>
      <c r="C300" s="814"/>
      <c r="D300" s="814"/>
      <c r="E300" s="814"/>
      <c r="F300" s="814"/>
      <c r="G300" s="814"/>
      <c r="H300" s="814"/>
      <c r="I300" s="814"/>
      <c r="J300" s="814"/>
    </row>
    <row r="301" spans="1:10">
      <c r="A301" s="284"/>
      <c r="B301" s="284"/>
      <c r="C301" s="284"/>
      <c r="D301" s="284"/>
      <c r="E301" s="284"/>
      <c r="F301" s="284"/>
      <c r="G301" s="284"/>
      <c r="H301" s="284"/>
      <c r="I301" s="284"/>
      <c r="J301" s="284"/>
    </row>
    <row r="302" spans="1:10" ht="15.75">
      <c r="A302" s="824" t="s">
        <v>1193</v>
      </c>
      <c r="B302" s="824"/>
      <c r="C302" s="824"/>
      <c r="D302" s="824"/>
      <c r="E302" s="824"/>
      <c r="F302" s="824"/>
      <c r="G302" s="824"/>
      <c r="H302" s="824"/>
      <c r="I302" s="824"/>
      <c r="J302" s="824"/>
    </row>
    <row r="303" spans="1:10" ht="16.5" customHeight="1">
      <c r="A303" s="825" t="s">
        <v>1289</v>
      </c>
      <c r="B303" s="825"/>
      <c r="C303" s="825"/>
      <c r="D303" s="825"/>
      <c r="E303" s="825"/>
      <c r="F303" s="825"/>
      <c r="G303" s="825"/>
      <c r="H303" s="825"/>
      <c r="I303" s="825"/>
      <c r="J303" s="825"/>
    </row>
    <row r="304" spans="1:10" ht="15.75" customHeight="1">
      <c r="A304" s="825" t="s">
        <v>1255</v>
      </c>
      <c r="B304" s="825"/>
      <c r="C304" s="825"/>
      <c r="D304" s="825"/>
      <c r="E304" s="825"/>
      <c r="F304" s="825"/>
      <c r="G304" s="825"/>
      <c r="H304" s="825"/>
      <c r="I304" s="825"/>
      <c r="J304" s="825"/>
    </row>
    <row r="305" spans="1:10" ht="16.5" customHeight="1">
      <c r="A305" s="825" t="s">
        <v>1321</v>
      </c>
      <c r="B305" s="825"/>
      <c r="C305" s="825"/>
      <c r="D305" s="825"/>
      <c r="E305" s="825"/>
      <c r="F305" s="825"/>
      <c r="G305" s="825"/>
      <c r="H305" s="825"/>
      <c r="I305" s="825"/>
      <c r="J305" s="825"/>
    </row>
    <row r="306" spans="1:10" ht="16.5">
      <c r="A306" s="824" t="s">
        <v>1257</v>
      </c>
      <c r="B306" s="824"/>
      <c r="C306" s="823" t="s">
        <v>1258</v>
      </c>
      <c r="D306" s="823"/>
      <c r="E306" s="823"/>
      <c r="F306" s="823"/>
      <c r="G306" s="823"/>
      <c r="H306" s="823"/>
      <c r="I306" s="823"/>
      <c r="J306" s="823"/>
    </row>
    <row r="307" spans="1:10" ht="16.5">
      <c r="A307" s="824" t="s">
        <v>1259</v>
      </c>
      <c r="B307" s="824"/>
      <c r="C307" s="823" t="s">
        <v>1310</v>
      </c>
      <c r="D307" s="823"/>
      <c r="E307" s="823"/>
      <c r="F307" s="823"/>
      <c r="G307" s="823"/>
      <c r="H307" s="823"/>
      <c r="I307" s="823"/>
      <c r="J307" s="823"/>
    </row>
    <row r="308" spans="1:10" ht="17.25" customHeight="1">
      <c r="A308" s="824" t="s">
        <v>1261</v>
      </c>
      <c r="B308" s="824"/>
      <c r="C308" s="824"/>
      <c r="D308" s="824"/>
      <c r="E308" s="824"/>
      <c r="F308" s="824"/>
      <c r="G308" s="824"/>
      <c r="H308" s="824"/>
      <c r="I308" s="824"/>
      <c r="J308" s="824"/>
    </row>
    <row r="309" spans="1:10" ht="16.5">
      <c r="A309" s="337">
        <v>1</v>
      </c>
      <c r="B309" s="814" t="s">
        <v>1344</v>
      </c>
      <c r="C309" s="814"/>
      <c r="D309" s="814"/>
      <c r="E309" s="814"/>
      <c r="F309" s="814"/>
      <c r="G309" s="814"/>
      <c r="H309" s="814"/>
      <c r="I309" s="814"/>
      <c r="J309" s="814"/>
    </row>
    <row r="310" spans="1:10" ht="16.5">
      <c r="A310" s="337">
        <v>2</v>
      </c>
      <c r="B310" s="814" t="s">
        <v>1345</v>
      </c>
      <c r="C310" s="814"/>
      <c r="D310" s="814"/>
      <c r="E310" s="814"/>
      <c r="F310" s="814"/>
      <c r="G310" s="814"/>
      <c r="H310" s="814"/>
      <c r="I310" s="814"/>
      <c r="J310" s="814"/>
    </row>
    <row r="311" spans="1:10" ht="16.5">
      <c r="A311" s="350" t="s">
        <v>0</v>
      </c>
      <c r="B311" s="824" t="s">
        <v>1263</v>
      </c>
      <c r="C311" s="824"/>
      <c r="D311" s="824"/>
      <c r="E311" s="824"/>
      <c r="F311" s="824"/>
      <c r="G311" s="824"/>
      <c r="H311" s="824" t="s">
        <v>1264</v>
      </c>
      <c r="I311" s="824"/>
      <c r="J311" s="824"/>
    </row>
    <row r="312" spans="1:10">
      <c r="A312" s="823">
        <v>1</v>
      </c>
      <c r="B312" s="814" t="s">
        <v>1346</v>
      </c>
      <c r="C312" s="814"/>
      <c r="D312" s="814"/>
      <c r="E312" s="814"/>
      <c r="F312" s="814"/>
      <c r="G312" s="814"/>
      <c r="H312" s="823" t="s">
        <v>1266</v>
      </c>
      <c r="I312" s="823"/>
      <c r="J312" s="823"/>
    </row>
    <row r="313" spans="1:10">
      <c r="A313" s="823"/>
      <c r="B313" s="814"/>
      <c r="C313" s="814"/>
      <c r="D313" s="814"/>
      <c r="E313" s="814"/>
      <c r="F313" s="814"/>
      <c r="G313" s="814"/>
      <c r="H313" s="823"/>
      <c r="I313" s="823"/>
      <c r="J313" s="823"/>
    </row>
    <row r="314" spans="1:10" ht="34.5" customHeight="1">
      <c r="A314" s="337">
        <v>2</v>
      </c>
      <c r="B314" s="814" t="s">
        <v>1347</v>
      </c>
      <c r="C314" s="814"/>
      <c r="D314" s="814"/>
      <c r="E314" s="814"/>
      <c r="F314" s="814"/>
      <c r="G314" s="814"/>
      <c r="H314" s="823" t="s">
        <v>1266</v>
      </c>
      <c r="I314" s="823"/>
      <c r="J314" s="823"/>
    </row>
    <row r="315" spans="1:10" ht="16.5">
      <c r="A315" s="350" t="s">
        <v>0</v>
      </c>
      <c r="B315" s="824" t="s">
        <v>1267</v>
      </c>
      <c r="C315" s="824"/>
      <c r="D315" s="824"/>
      <c r="E315" s="824"/>
      <c r="F315" s="824"/>
      <c r="G315" s="824"/>
      <c r="H315" s="824" t="s">
        <v>1264</v>
      </c>
      <c r="I315" s="824"/>
      <c r="J315" s="824"/>
    </row>
    <row r="316" spans="1:10" ht="16.5" customHeight="1">
      <c r="A316" s="823">
        <v>1</v>
      </c>
      <c r="B316" s="814" t="s">
        <v>1348</v>
      </c>
      <c r="C316" s="814"/>
      <c r="D316" s="814"/>
      <c r="E316" s="814"/>
      <c r="F316" s="814"/>
      <c r="G316" s="814"/>
      <c r="H316" s="815" t="s">
        <v>1351</v>
      </c>
      <c r="I316" s="816"/>
      <c r="J316" s="817"/>
    </row>
    <row r="317" spans="1:10" ht="28.5" customHeight="1">
      <c r="A317" s="823"/>
      <c r="B317" s="814"/>
      <c r="C317" s="814"/>
      <c r="D317" s="814"/>
      <c r="E317" s="814"/>
      <c r="F317" s="814"/>
      <c r="G317" s="814"/>
      <c r="H317" s="818"/>
      <c r="I317" s="819"/>
      <c r="J317" s="820"/>
    </row>
    <row r="318" spans="1:10" ht="51.75" customHeight="1">
      <c r="A318" s="337">
        <v>2</v>
      </c>
      <c r="B318" s="814" t="s">
        <v>1349</v>
      </c>
      <c r="C318" s="814"/>
      <c r="D318" s="814"/>
      <c r="E318" s="814"/>
      <c r="F318" s="814"/>
      <c r="G318" s="814"/>
      <c r="H318" s="823" t="s">
        <v>1266</v>
      </c>
      <c r="I318" s="823"/>
      <c r="J318" s="823"/>
    </row>
    <row r="319" spans="1:10" ht="15.75">
      <c r="A319" s="824" t="s">
        <v>1270</v>
      </c>
      <c r="B319" s="824"/>
      <c r="C319" s="824"/>
      <c r="D319" s="824"/>
      <c r="E319" s="824"/>
      <c r="F319" s="824"/>
      <c r="G319" s="824"/>
      <c r="H319" s="824"/>
      <c r="I319" s="824"/>
      <c r="J319" s="824"/>
    </row>
    <row r="320" spans="1:10" ht="16.5">
      <c r="A320" s="337">
        <v>1</v>
      </c>
      <c r="B320" s="814" t="s">
        <v>1350</v>
      </c>
      <c r="C320" s="814"/>
      <c r="D320" s="814"/>
      <c r="E320" s="814"/>
      <c r="F320" s="814"/>
      <c r="G320" s="814"/>
      <c r="H320" s="814"/>
      <c r="I320" s="814"/>
      <c r="J320" s="814"/>
    </row>
    <row r="321" spans="1:10">
      <c r="A321" s="284"/>
      <c r="B321" s="284"/>
      <c r="C321" s="284"/>
      <c r="D321" s="284"/>
      <c r="E321" s="284"/>
      <c r="F321" s="284"/>
      <c r="G321" s="284"/>
      <c r="H321" s="284"/>
      <c r="I321" s="284"/>
      <c r="J321" s="284"/>
    </row>
    <row r="322" spans="1:10" ht="15.75">
      <c r="A322" s="824" t="s">
        <v>1197</v>
      </c>
      <c r="B322" s="824"/>
      <c r="C322" s="824"/>
      <c r="D322" s="824"/>
      <c r="E322" s="824"/>
      <c r="F322" s="824"/>
      <c r="G322" s="824"/>
      <c r="H322" s="824"/>
      <c r="I322" s="824"/>
      <c r="J322" s="824"/>
    </row>
    <row r="323" spans="1:10" ht="16.5" customHeight="1">
      <c r="A323" s="825" t="s">
        <v>1289</v>
      </c>
      <c r="B323" s="825"/>
      <c r="C323" s="825"/>
      <c r="D323" s="825"/>
      <c r="E323" s="825"/>
      <c r="F323" s="825"/>
      <c r="G323" s="825"/>
      <c r="H323" s="825"/>
      <c r="I323" s="825"/>
      <c r="J323" s="825"/>
    </row>
    <row r="324" spans="1:10" ht="15.75" customHeight="1">
      <c r="A324" s="825" t="s">
        <v>1255</v>
      </c>
      <c r="B324" s="825"/>
      <c r="C324" s="825"/>
      <c r="D324" s="825"/>
      <c r="E324" s="825"/>
      <c r="F324" s="825"/>
      <c r="G324" s="825"/>
      <c r="H324" s="825"/>
      <c r="I324" s="825"/>
      <c r="J324" s="825"/>
    </row>
    <row r="325" spans="1:10" ht="16.5" customHeight="1">
      <c r="A325" s="825" t="s">
        <v>1321</v>
      </c>
      <c r="B325" s="825"/>
      <c r="C325" s="825"/>
      <c r="D325" s="825"/>
      <c r="E325" s="825"/>
      <c r="F325" s="825"/>
      <c r="G325" s="825"/>
      <c r="H325" s="825"/>
      <c r="I325" s="825"/>
      <c r="J325" s="825"/>
    </row>
    <row r="326" spans="1:10" ht="16.5">
      <c r="A326" s="824" t="s">
        <v>1257</v>
      </c>
      <c r="B326" s="824"/>
      <c r="C326" s="823" t="s">
        <v>1352</v>
      </c>
      <c r="D326" s="823"/>
      <c r="E326" s="823"/>
      <c r="F326" s="823"/>
      <c r="G326" s="823"/>
      <c r="H326" s="823"/>
      <c r="I326" s="823"/>
      <c r="J326" s="823"/>
    </row>
    <row r="327" spans="1:10" ht="16.5">
      <c r="A327" s="824" t="s">
        <v>1259</v>
      </c>
      <c r="B327" s="824"/>
      <c r="C327" s="823" t="s">
        <v>1353</v>
      </c>
      <c r="D327" s="823"/>
      <c r="E327" s="823"/>
      <c r="F327" s="823"/>
      <c r="G327" s="823"/>
      <c r="H327" s="823"/>
      <c r="I327" s="823"/>
      <c r="J327" s="823"/>
    </row>
    <row r="328" spans="1:10" ht="17.25" customHeight="1">
      <c r="A328" s="824" t="s">
        <v>1261</v>
      </c>
      <c r="B328" s="824"/>
      <c r="C328" s="824"/>
      <c r="D328" s="824"/>
      <c r="E328" s="824"/>
      <c r="F328" s="824"/>
      <c r="G328" s="824"/>
      <c r="H328" s="824"/>
      <c r="I328" s="824"/>
      <c r="J328" s="824"/>
    </row>
    <row r="329" spans="1:10" ht="18" customHeight="1">
      <c r="A329" s="337">
        <v>1</v>
      </c>
      <c r="B329" s="814" t="s">
        <v>1206</v>
      </c>
      <c r="C329" s="814"/>
      <c r="D329" s="814"/>
      <c r="E329" s="814"/>
      <c r="F329" s="814"/>
      <c r="G329" s="814"/>
      <c r="H329" s="814"/>
      <c r="I329" s="814"/>
      <c r="J329" s="814"/>
    </row>
    <row r="330" spans="1:10" ht="16.5">
      <c r="A330" s="350" t="s">
        <v>0</v>
      </c>
      <c r="B330" s="824" t="s">
        <v>1263</v>
      </c>
      <c r="C330" s="824"/>
      <c r="D330" s="824"/>
      <c r="E330" s="824"/>
      <c r="F330" s="824"/>
      <c r="G330" s="824"/>
      <c r="H330" s="824" t="s">
        <v>1264</v>
      </c>
      <c r="I330" s="824"/>
      <c r="J330" s="824"/>
    </row>
    <row r="331" spans="1:10" ht="16.5" customHeight="1">
      <c r="A331" s="823">
        <v>1</v>
      </c>
      <c r="B331" s="814" t="s">
        <v>1354</v>
      </c>
      <c r="C331" s="814"/>
      <c r="D331" s="814"/>
      <c r="E331" s="814"/>
      <c r="F331" s="814"/>
      <c r="G331" s="814"/>
      <c r="H331" s="815" t="s">
        <v>1309</v>
      </c>
      <c r="I331" s="816"/>
      <c r="J331" s="817"/>
    </row>
    <row r="332" spans="1:10" ht="16.5" customHeight="1">
      <c r="A332" s="823"/>
      <c r="B332" s="814"/>
      <c r="C332" s="814"/>
      <c r="D332" s="814"/>
      <c r="E332" s="814"/>
      <c r="F332" s="814"/>
      <c r="G332" s="814"/>
      <c r="H332" s="818"/>
      <c r="I332" s="819"/>
      <c r="J332" s="820"/>
    </row>
    <row r="333" spans="1:10" ht="16.5">
      <c r="A333" s="337">
        <v>2</v>
      </c>
      <c r="B333" s="814" t="s">
        <v>1355</v>
      </c>
      <c r="C333" s="814"/>
      <c r="D333" s="814"/>
      <c r="E333" s="814"/>
      <c r="F333" s="814"/>
      <c r="G333" s="814"/>
      <c r="H333" s="823" t="s">
        <v>1266</v>
      </c>
      <c r="I333" s="823"/>
      <c r="J333" s="823"/>
    </row>
    <row r="334" spans="1:10" ht="16.5">
      <c r="A334" s="350" t="s">
        <v>0</v>
      </c>
      <c r="B334" s="824" t="s">
        <v>1267</v>
      </c>
      <c r="C334" s="824"/>
      <c r="D334" s="824"/>
      <c r="E334" s="824"/>
      <c r="F334" s="824"/>
      <c r="G334" s="824"/>
      <c r="H334" s="824" t="s">
        <v>1264</v>
      </c>
      <c r="I334" s="824"/>
      <c r="J334" s="824"/>
    </row>
    <row r="335" spans="1:10" ht="16.5" customHeight="1">
      <c r="A335" s="823">
        <v>1</v>
      </c>
      <c r="B335" s="814" t="s">
        <v>1356</v>
      </c>
      <c r="C335" s="814"/>
      <c r="D335" s="814"/>
      <c r="E335" s="814"/>
      <c r="F335" s="814"/>
      <c r="G335" s="814"/>
      <c r="H335" s="815" t="s">
        <v>1359</v>
      </c>
      <c r="I335" s="816"/>
      <c r="J335" s="817"/>
    </row>
    <row r="336" spans="1:10" ht="30" customHeight="1">
      <c r="A336" s="823"/>
      <c r="B336" s="814"/>
      <c r="C336" s="814"/>
      <c r="D336" s="814"/>
      <c r="E336" s="814"/>
      <c r="F336" s="814"/>
      <c r="G336" s="814"/>
      <c r="H336" s="818"/>
      <c r="I336" s="819"/>
      <c r="J336" s="820"/>
    </row>
    <row r="337" spans="1:10" ht="47.25" customHeight="1">
      <c r="A337" s="337">
        <v>2</v>
      </c>
      <c r="B337" s="814" t="s">
        <v>1326</v>
      </c>
      <c r="C337" s="814"/>
      <c r="D337" s="814"/>
      <c r="E337" s="814"/>
      <c r="F337" s="814"/>
      <c r="G337" s="814"/>
      <c r="H337" s="823" t="s">
        <v>1324</v>
      </c>
      <c r="I337" s="823"/>
      <c r="J337" s="823"/>
    </row>
    <row r="338" spans="1:10" ht="15.75">
      <c r="A338" s="824" t="s">
        <v>1270</v>
      </c>
      <c r="B338" s="824"/>
      <c r="C338" s="824"/>
      <c r="D338" s="824"/>
      <c r="E338" s="824"/>
      <c r="F338" s="824"/>
      <c r="G338" s="824"/>
      <c r="H338" s="824"/>
      <c r="I338" s="824"/>
      <c r="J338" s="824"/>
    </row>
    <row r="339" spans="1:10" ht="16.5">
      <c r="A339" s="337">
        <v>1</v>
      </c>
      <c r="B339" s="814" t="s">
        <v>1357</v>
      </c>
      <c r="C339" s="814"/>
      <c r="D339" s="814"/>
      <c r="E339" s="814"/>
      <c r="F339" s="814"/>
      <c r="G339" s="814"/>
      <c r="H339" s="814"/>
      <c r="I339" s="814"/>
      <c r="J339" s="814"/>
    </row>
    <row r="340" spans="1:10" ht="16.5">
      <c r="A340" s="337">
        <v>2</v>
      </c>
      <c r="B340" s="814" t="s">
        <v>1358</v>
      </c>
      <c r="C340" s="814"/>
      <c r="D340" s="814"/>
      <c r="E340" s="814"/>
      <c r="F340" s="814"/>
      <c r="G340" s="814"/>
      <c r="H340" s="814"/>
      <c r="I340" s="814"/>
      <c r="J340" s="814"/>
    </row>
    <row r="341" spans="1:10">
      <c r="A341" s="284"/>
      <c r="B341" s="284"/>
      <c r="C341" s="284"/>
      <c r="D341" s="284"/>
      <c r="E341" s="284"/>
      <c r="F341" s="284"/>
      <c r="G341" s="284"/>
      <c r="H341" s="284"/>
      <c r="I341" s="284"/>
      <c r="J341" s="284"/>
    </row>
    <row r="342" spans="1:10" ht="15.75">
      <c r="A342" s="824" t="s">
        <v>1201</v>
      </c>
      <c r="B342" s="824"/>
      <c r="C342" s="824"/>
      <c r="D342" s="824"/>
      <c r="E342" s="824"/>
      <c r="F342" s="824"/>
      <c r="G342" s="824"/>
      <c r="H342" s="824"/>
      <c r="I342" s="824"/>
      <c r="J342" s="824"/>
    </row>
    <row r="343" spans="1:10" ht="16.5" customHeight="1">
      <c r="A343" s="825" t="s">
        <v>1289</v>
      </c>
      <c r="B343" s="825"/>
      <c r="C343" s="825"/>
      <c r="D343" s="825"/>
      <c r="E343" s="825"/>
      <c r="F343" s="825"/>
      <c r="G343" s="825"/>
      <c r="H343" s="825"/>
      <c r="I343" s="825"/>
      <c r="J343" s="825"/>
    </row>
    <row r="344" spans="1:10" ht="15.75" customHeight="1">
      <c r="A344" s="825" t="s">
        <v>1255</v>
      </c>
      <c r="B344" s="825"/>
      <c r="C344" s="825"/>
      <c r="D344" s="825"/>
      <c r="E344" s="825"/>
      <c r="F344" s="825"/>
      <c r="G344" s="825"/>
      <c r="H344" s="825"/>
      <c r="I344" s="825"/>
      <c r="J344" s="825"/>
    </row>
    <row r="345" spans="1:10" ht="16.5" customHeight="1">
      <c r="A345" s="825" t="s">
        <v>1321</v>
      </c>
      <c r="B345" s="825"/>
      <c r="C345" s="825"/>
      <c r="D345" s="825"/>
      <c r="E345" s="825"/>
      <c r="F345" s="825"/>
      <c r="G345" s="825"/>
      <c r="H345" s="825"/>
      <c r="I345" s="825"/>
      <c r="J345" s="825"/>
    </row>
    <row r="346" spans="1:10" ht="16.5">
      <c r="A346" s="824" t="s">
        <v>1257</v>
      </c>
      <c r="B346" s="824"/>
      <c r="C346" s="823" t="s">
        <v>1352</v>
      </c>
      <c r="D346" s="823"/>
      <c r="E346" s="823"/>
      <c r="F346" s="823"/>
      <c r="G346" s="823"/>
      <c r="H346" s="823"/>
      <c r="I346" s="823"/>
      <c r="J346" s="823"/>
    </row>
    <row r="347" spans="1:10" ht="16.5">
      <c r="A347" s="824" t="s">
        <v>1259</v>
      </c>
      <c r="B347" s="824"/>
      <c r="C347" s="823" t="s">
        <v>1310</v>
      </c>
      <c r="D347" s="823"/>
      <c r="E347" s="823"/>
      <c r="F347" s="823"/>
      <c r="G347" s="823"/>
      <c r="H347" s="823"/>
      <c r="I347" s="823"/>
      <c r="J347" s="823"/>
    </row>
    <row r="348" spans="1:10" ht="17.25" customHeight="1">
      <c r="A348" s="824" t="s">
        <v>1261</v>
      </c>
      <c r="B348" s="824"/>
      <c r="C348" s="824"/>
      <c r="D348" s="824"/>
      <c r="E348" s="824"/>
      <c r="F348" s="824"/>
      <c r="G348" s="824"/>
      <c r="H348" s="824"/>
      <c r="I348" s="824"/>
      <c r="J348" s="824"/>
    </row>
    <row r="349" spans="1:10" ht="16.5">
      <c r="A349" s="337">
        <v>1</v>
      </c>
      <c r="B349" s="814" t="s">
        <v>1192</v>
      </c>
      <c r="C349" s="814"/>
      <c r="D349" s="814"/>
      <c r="E349" s="814"/>
      <c r="F349" s="814"/>
      <c r="G349" s="814"/>
      <c r="H349" s="814"/>
      <c r="I349" s="814"/>
      <c r="J349" s="814"/>
    </row>
    <row r="350" spans="1:10" ht="16.5">
      <c r="A350" s="337">
        <v>2</v>
      </c>
      <c r="B350" s="814" t="s">
        <v>1360</v>
      </c>
      <c r="C350" s="814"/>
      <c r="D350" s="814"/>
      <c r="E350" s="814"/>
      <c r="F350" s="814"/>
      <c r="G350" s="814"/>
      <c r="H350" s="814"/>
      <c r="I350" s="814"/>
      <c r="J350" s="814"/>
    </row>
    <row r="351" spans="1:10" ht="16.5">
      <c r="A351" s="350" t="s">
        <v>0</v>
      </c>
      <c r="B351" s="824" t="s">
        <v>1263</v>
      </c>
      <c r="C351" s="824"/>
      <c r="D351" s="824"/>
      <c r="E351" s="824"/>
      <c r="F351" s="824"/>
      <c r="G351" s="824"/>
      <c r="H351" s="824" t="s">
        <v>1264</v>
      </c>
      <c r="I351" s="824"/>
      <c r="J351" s="824"/>
    </row>
    <row r="352" spans="1:10" ht="31.5" customHeight="1">
      <c r="A352" s="337">
        <v>1</v>
      </c>
      <c r="B352" s="814" t="s">
        <v>1361</v>
      </c>
      <c r="C352" s="814"/>
      <c r="D352" s="814"/>
      <c r="E352" s="814"/>
      <c r="F352" s="814"/>
      <c r="G352" s="814"/>
      <c r="H352" s="823" t="s">
        <v>1266</v>
      </c>
      <c r="I352" s="823"/>
      <c r="J352" s="823"/>
    </row>
    <row r="353" spans="1:10" ht="36.75" customHeight="1">
      <c r="A353" s="337">
        <v>2</v>
      </c>
      <c r="B353" s="814" t="s">
        <v>1362</v>
      </c>
      <c r="C353" s="814"/>
      <c r="D353" s="814"/>
      <c r="E353" s="814"/>
      <c r="F353" s="814"/>
      <c r="G353" s="814"/>
      <c r="H353" s="823" t="s">
        <v>1266</v>
      </c>
      <c r="I353" s="823"/>
      <c r="J353" s="823"/>
    </row>
    <row r="354" spans="1:10" ht="16.5" customHeight="1">
      <c r="A354" s="823">
        <v>3</v>
      </c>
      <c r="B354" s="814" t="s">
        <v>1363</v>
      </c>
      <c r="C354" s="814"/>
      <c r="D354" s="814"/>
      <c r="E354" s="814"/>
      <c r="F354" s="814"/>
      <c r="G354" s="814"/>
      <c r="H354" s="815" t="s">
        <v>1366</v>
      </c>
      <c r="I354" s="816"/>
      <c r="J354" s="817"/>
    </row>
    <row r="355" spans="1:10" ht="16.5" customHeight="1">
      <c r="A355" s="823"/>
      <c r="B355" s="814"/>
      <c r="C355" s="814"/>
      <c r="D355" s="814"/>
      <c r="E355" s="814"/>
      <c r="F355" s="814"/>
      <c r="G355" s="814"/>
      <c r="H355" s="818"/>
      <c r="I355" s="819"/>
      <c r="J355" s="820"/>
    </row>
    <row r="356" spans="1:10" ht="16.5">
      <c r="A356" s="350" t="s">
        <v>0</v>
      </c>
      <c r="B356" s="824" t="s">
        <v>1267</v>
      </c>
      <c r="C356" s="824"/>
      <c r="D356" s="824"/>
      <c r="E356" s="824"/>
      <c r="F356" s="824"/>
      <c r="G356" s="824"/>
      <c r="H356" s="824" t="s">
        <v>1264</v>
      </c>
      <c r="I356" s="824"/>
      <c r="J356" s="824"/>
    </row>
    <row r="357" spans="1:10" ht="16.5" customHeight="1">
      <c r="A357" s="823">
        <v>1</v>
      </c>
      <c r="B357" s="814" t="s">
        <v>1356</v>
      </c>
      <c r="C357" s="814"/>
      <c r="D357" s="814"/>
      <c r="E357" s="814"/>
      <c r="F357" s="814"/>
      <c r="G357" s="814"/>
      <c r="H357" s="815" t="s">
        <v>1367</v>
      </c>
      <c r="I357" s="816"/>
      <c r="J357" s="817"/>
    </row>
    <row r="358" spans="1:10" ht="32.25" customHeight="1">
      <c r="A358" s="823"/>
      <c r="B358" s="814"/>
      <c r="C358" s="814"/>
      <c r="D358" s="814"/>
      <c r="E358" s="814"/>
      <c r="F358" s="814"/>
      <c r="G358" s="814"/>
      <c r="H358" s="818"/>
      <c r="I358" s="819"/>
      <c r="J358" s="820"/>
    </row>
    <row r="359" spans="1:10" ht="48.75" customHeight="1">
      <c r="A359" s="337">
        <v>2</v>
      </c>
      <c r="B359" s="814" t="s">
        <v>1364</v>
      </c>
      <c r="C359" s="814"/>
      <c r="D359" s="814"/>
      <c r="E359" s="814"/>
      <c r="F359" s="814"/>
      <c r="G359" s="814"/>
      <c r="H359" s="823" t="s">
        <v>1324</v>
      </c>
      <c r="I359" s="823"/>
      <c r="J359" s="823"/>
    </row>
    <row r="360" spans="1:10" ht="15.75">
      <c r="A360" s="824" t="s">
        <v>1270</v>
      </c>
      <c r="B360" s="824"/>
      <c r="C360" s="824"/>
      <c r="D360" s="824"/>
      <c r="E360" s="824"/>
      <c r="F360" s="824"/>
      <c r="G360" s="824"/>
      <c r="H360" s="824"/>
      <c r="I360" s="824"/>
      <c r="J360" s="824"/>
    </row>
    <row r="361" spans="1:10" ht="16.5">
      <c r="A361" s="352">
        <v>1</v>
      </c>
      <c r="B361" s="814" t="s">
        <v>1365</v>
      </c>
      <c r="C361" s="814"/>
      <c r="D361" s="814"/>
      <c r="E361" s="814"/>
      <c r="F361" s="814"/>
      <c r="G361" s="814"/>
      <c r="H361" s="814"/>
      <c r="I361" s="814"/>
      <c r="J361" s="814"/>
    </row>
    <row r="362" spans="1:10">
      <c r="A362" s="284"/>
      <c r="B362" s="284"/>
      <c r="C362" s="284"/>
      <c r="D362" s="284"/>
      <c r="E362" s="284"/>
      <c r="F362" s="284"/>
      <c r="G362" s="284"/>
      <c r="H362" s="284"/>
      <c r="I362" s="284"/>
      <c r="J362" s="284"/>
    </row>
    <row r="363" spans="1:10" ht="15.75">
      <c r="A363" s="824" t="s">
        <v>1207</v>
      </c>
      <c r="B363" s="824"/>
      <c r="C363" s="824"/>
      <c r="D363" s="824"/>
      <c r="E363" s="824"/>
      <c r="F363" s="824"/>
      <c r="G363" s="824"/>
      <c r="H363" s="824"/>
      <c r="I363" s="824"/>
      <c r="J363" s="824"/>
    </row>
    <row r="364" spans="1:10" ht="16.5" customHeight="1">
      <c r="A364" s="825" t="s">
        <v>1289</v>
      </c>
      <c r="B364" s="825"/>
      <c r="C364" s="825"/>
      <c r="D364" s="825"/>
      <c r="E364" s="825"/>
      <c r="F364" s="825"/>
      <c r="G364" s="825"/>
      <c r="H364" s="825"/>
      <c r="I364" s="825"/>
      <c r="J364" s="825"/>
    </row>
    <row r="365" spans="1:10" ht="15.75" customHeight="1">
      <c r="A365" s="825" t="s">
        <v>1255</v>
      </c>
      <c r="B365" s="825"/>
      <c r="C365" s="825"/>
      <c r="D365" s="825"/>
      <c r="E365" s="825"/>
      <c r="F365" s="825"/>
      <c r="G365" s="825"/>
      <c r="H365" s="825"/>
      <c r="I365" s="825"/>
      <c r="J365" s="825"/>
    </row>
    <row r="366" spans="1:10" ht="16.5" customHeight="1">
      <c r="A366" s="825" t="s">
        <v>1321</v>
      </c>
      <c r="B366" s="825"/>
      <c r="C366" s="825"/>
      <c r="D366" s="825"/>
      <c r="E366" s="825"/>
      <c r="F366" s="825"/>
      <c r="G366" s="825"/>
      <c r="H366" s="825"/>
      <c r="I366" s="825"/>
      <c r="J366" s="825"/>
    </row>
    <row r="367" spans="1:10" ht="16.5">
      <c r="A367" s="824" t="s">
        <v>1257</v>
      </c>
      <c r="B367" s="824"/>
      <c r="C367" s="823" t="s">
        <v>1258</v>
      </c>
      <c r="D367" s="823"/>
      <c r="E367" s="823"/>
      <c r="F367" s="823"/>
      <c r="G367" s="823"/>
      <c r="H367" s="823"/>
      <c r="I367" s="823"/>
      <c r="J367" s="823"/>
    </row>
    <row r="368" spans="1:10" ht="16.5">
      <c r="A368" s="824" t="s">
        <v>1259</v>
      </c>
      <c r="B368" s="824"/>
      <c r="C368" s="826" t="s">
        <v>1368</v>
      </c>
      <c r="D368" s="826"/>
      <c r="E368" s="826"/>
      <c r="F368" s="826"/>
      <c r="G368" s="826"/>
      <c r="H368" s="826"/>
      <c r="I368" s="826"/>
      <c r="J368" s="826"/>
    </row>
    <row r="369" spans="1:10" ht="17.25" customHeight="1">
      <c r="A369" s="824" t="s">
        <v>1261</v>
      </c>
      <c r="B369" s="824"/>
      <c r="C369" s="824"/>
      <c r="D369" s="824"/>
      <c r="E369" s="824"/>
      <c r="F369" s="824"/>
      <c r="G369" s="824"/>
      <c r="H369" s="824"/>
      <c r="I369" s="824"/>
      <c r="J369" s="824"/>
    </row>
    <row r="370" spans="1:10" ht="16.5">
      <c r="A370" s="337">
        <v>1</v>
      </c>
      <c r="B370" s="814" t="s">
        <v>1369</v>
      </c>
      <c r="C370" s="814"/>
      <c r="D370" s="814"/>
      <c r="E370" s="814"/>
      <c r="F370" s="814"/>
      <c r="G370" s="814"/>
      <c r="H370" s="814"/>
      <c r="I370" s="814"/>
      <c r="J370" s="814"/>
    </row>
    <row r="371" spans="1:10" ht="16.5">
      <c r="A371" s="337">
        <v>2</v>
      </c>
      <c r="B371" s="814" t="s">
        <v>1212</v>
      </c>
      <c r="C371" s="814"/>
      <c r="D371" s="814"/>
      <c r="E371" s="814"/>
      <c r="F371" s="814"/>
      <c r="G371" s="814"/>
      <c r="H371" s="814"/>
      <c r="I371" s="814"/>
      <c r="J371" s="814"/>
    </row>
    <row r="372" spans="1:10" ht="16.5">
      <c r="A372" s="350" t="s">
        <v>0</v>
      </c>
      <c r="B372" s="824" t="s">
        <v>1263</v>
      </c>
      <c r="C372" s="824"/>
      <c r="D372" s="824"/>
      <c r="E372" s="824"/>
      <c r="F372" s="824"/>
      <c r="G372" s="824"/>
      <c r="H372" s="824" t="s">
        <v>1264</v>
      </c>
      <c r="I372" s="824"/>
      <c r="J372" s="824"/>
    </row>
    <row r="373" spans="1:10" ht="16.5" customHeight="1">
      <c r="A373" s="823">
        <v>1</v>
      </c>
      <c r="B373" s="814" t="s">
        <v>1363</v>
      </c>
      <c r="C373" s="814"/>
      <c r="D373" s="814"/>
      <c r="E373" s="814"/>
      <c r="F373" s="814"/>
      <c r="G373" s="814"/>
      <c r="H373" s="815" t="s">
        <v>1373</v>
      </c>
      <c r="I373" s="816"/>
      <c r="J373" s="817"/>
    </row>
    <row r="374" spans="1:10" ht="16.5" customHeight="1">
      <c r="A374" s="823"/>
      <c r="B374" s="814"/>
      <c r="C374" s="814"/>
      <c r="D374" s="814"/>
      <c r="E374" s="814"/>
      <c r="F374" s="814"/>
      <c r="G374" s="814"/>
      <c r="H374" s="818"/>
      <c r="I374" s="819"/>
      <c r="J374" s="820"/>
    </row>
    <row r="375" spans="1:10" ht="50.25" customHeight="1">
      <c r="A375" s="337">
        <v>2</v>
      </c>
      <c r="B375" s="814" t="s">
        <v>1370</v>
      </c>
      <c r="C375" s="814"/>
      <c r="D375" s="814"/>
      <c r="E375" s="814"/>
      <c r="F375" s="814"/>
      <c r="G375" s="814"/>
      <c r="H375" s="823" t="s">
        <v>1266</v>
      </c>
      <c r="I375" s="823"/>
      <c r="J375" s="823"/>
    </row>
    <row r="376" spans="1:10" ht="16.5">
      <c r="A376" s="350" t="s">
        <v>0</v>
      </c>
      <c r="B376" s="824" t="s">
        <v>1267</v>
      </c>
      <c r="C376" s="824"/>
      <c r="D376" s="824"/>
      <c r="E376" s="824"/>
      <c r="F376" s="824"/>
      <c r="G376" s="824"/>
      <c r="H376" s="824" t="s">
        <v>1264</v>
      </c>
      <c r="I376" s="824"/>
      <c r="J376" s="824"/>
    </row>
    <row r="377" spans="1:10" ht="16.5" customHeight="1">
      <c r="A377" s="823">
        <v>1</v>
      </c>
      <c r="B377" s="814" t="s">
        <v>1356</v>
      </c>
      <c r="C377" s="814"/>
      <c r="D377" s="814"/>
      <c r="E377" s="814"/>
      <c r="F377" s="814"/>
      <c r="G377" s="814"/>
      <c r="H377" s="815" t="s">
        <v>1374</v>
      </c>
      <c r="I377" s="816"/>
      <c r="J377" s="817"/>
    </row>
    <row r="378" spans="1:10" ht="29.25" customHeight="1">
      <c r="A378" s="823"/>
      <c r="B378" s="814"/>
      <c r="C378" s="814"/>
      <c r="D378" s="814"/>
      <c r="E378" s="814"/>
      <c r="F378" s="814"/>
      <c r="G378" s="814"/>
      <c r="H378" s="818"/>
      <c r="I378" s="819"/>
      <c r="J378" s="820"/>
    </row>
    <row r="379" spans="1:10" ht="16.5">
      <c r="A379" s="337">
        <v>2</v>
      </c>
      <c r="B379" s="814" t="s">
        <v>1371</v>
      </c>
      <c r="C379" s="814"/>
      <c r="D379" s="814"/>
      <c r="E379" s="814"/>
      <c r="F379" s="814"/>
      <c r="G379" s="814"/>
      <c r="H379" s="823" t="s">
        <v>1266</v>
      </c>
      <c r="I379" s="823"/>
      <c r="J379" s="823"/>
    </row>
    <row r="380" spans="1:10" ht="15.75">
      <c r="A380" s="824" t="s">
        <v>1270</v>
      </c>
      <c r="B380" s="824"/>
      <c r="C380" s="824"/>
      <c r="D380" s="824"/>
      <c r="E380" s="824"/>
      <c r="F380" s="824"/>
      <c r="G380" s="824"/>
      <c r="H380" s="824"/>
      <c r="I380" s="824"/>
      <c r="J380" s="824"/>
    </row>
    <row r="381" spans="1:10">
      <c r="A381" s="827">
        <v>1</v>
      </c>
      <c r="B381" s="814" t="s">
        <v>1357</v>
      </c>
      <c r="C381" s="814"/>
      <c r="D381" s="814"/>
      <c r="E381" s="814"/>
      <c r="F381" s="814"/>
      <c r="G381" s="814"/>
      <c r="H381" s="814"/>
      <c r="I381" s="814"/>
      <c r="J381" s="814"/>
    </row>
    <row r="382" spans="1:10" ht="13.5" customHeight="1">
      <c r="A382" s="827"/>
      <c r="B382" s="814"/>
      <c r="C382" s="814"/>
      <c r="D382" s="814"/>
      <c r="E382" s="814"/>
      <c r="F382" s="814"/>
      <c r="G382" s="814"/>
      <c r="H382" s="814"/>
      <c r="I382" s="814"/>
      <c r="J382" s="814"/>
    </row>
    <row r="383" spans="1:10" ht="16.5">
      <c r="A383" s="352">
        <v>2</v>
      </c>
      <c r="B383" s="814" t="s">
        <v>1372</v>
      </c>
      <c r="C383" s="814"/>
      <c r="D383" s="814"/>
      <c r="E383" s="814"/>
      <c r="F383" s="814"/>
      <c r="G383" s="814"/>
      <c r="H383" s="814"/>
      <c r="I383" s="814"/>
      <c r="J383" s="814"/>
    </row>
    <row r="384" spans="1:10">
      <c r="A384" s="284"/>
      <c r="B384" s="284"/>
      <c r="C384" s="284"/>
      <c r="D384" s="284"/>
      <c r="E384" s="284"/>
      <c r="F384" s="284"/>
      <c r="G384" s="284"/>
      <c r="H384" s="284"/>
      <c r="I384" s="284"/>
      <c r="J384" s="284"/>
    </row>
    <row r="385" spans="1:10" ht="15.75">
      <c r="A385" s="824" t="s">
        <v>1213</v>
      </c>
      <c r="B385" s="824"/>
      <c r="C385" s="824"/>
      <c r="D385" s="824"/>
      <c r="E385" s="824"/>
      <c r="F385" s="824"/>
      <c r="G385" s="824"/>
      <c r="H385" s="824"/>
      <c r="I385" s="824"/>
      <c r="J385" s="824"/>
    </row>
    <row r="386" spans="1:10" ht="16.5" customHeight="1">
      <c r="A386" s="825" t="s">
        <v>1289</v>
      </c>
      <c r="B386" s="825"/>
      <c r="C386" s="825"/>
      <c r="D386" s="825"/>
      <c r="E386" s="825"/>
      <c r="F386" s="825"/>
      <c r="G386" s="825"/>
      <c r="H386" s="825"/>
      <c r="I386" s="825"/>
      <c r="J386" s="825"/>
    </row>
    <row r="387" spans="1:10" ht="15.75" customHeight="1">
      <c r="A387" s="825" t="s">
        <v>1255</v>
      </c>
      <c r="B387" s="825"/>
      <c r="C387" s="825"/>
      <c r="D387" s="825"/>
      <c r="E387" s="825"/>
      <c r="F387" s="825"/>
      <c r="G387" s="825"/>
      <c r="H387" s="825"/>
      <c r="I387" s="825"/>
      <c r="J387" s="825"/>
    </row>
    <row r="388" spans="1:10" ht="16.5" customHeight="1">
      <c r="A388" s="825" t="s">
        <v>1321</v>
      </c>
      <c r="B388" s="825"/>
      <c r="C388" s="825"/>
      <c r="D388" s="825"/>
      <c r="E388" s="825"/>
      <c r="F388" s="825"/>
      <c r="G388" s="825"/>
      <c r="H388" s="825"/>
      <c r="I388" s="825"/>
      <c r="J388" s="825"/>
    </row>
    <row r="389" spans="1:10" ht="16.5">
      <c r="A389" s="824" t="s">
        <v>1257</v>
      </c>
      <c r="B389" s="824"/>
      <c r="C389" s="823" t="s">
        <v>1258</v>
      </c>
      <c r="D389" s="823"/>
      <c r="E389" s="823"/>
      <c r="F389" s="823"/>
      <c r="G389" s="823"/>
      <c r="H389" s="823"/>
      <c r="I389" s="823"/>
      <c r="J389" s="823"/>
    </row>
    <row r="390" spans="1:10" ht="16.5">
      <c r="A390" s="824" t="s">
        <v>1259</v>
      </c>
      <c r="B390" s="824"/>
      <c r="C390" s="826" t="s">
        <v>1368</v>
      </c>
      <c r="D390" s="826"/>
      <c r="E390" s="826"/>
      <c r="F390" s="826"/>
      <c r="G390" s="826"/>
      <c r="H390" s="826"/>
      <c r="I390" s="826"/>
      <c r="J390" s="826"/>
    </row>
    <row r="391" spans="1:10" ht="17.25" customHeight="1">
      <c r="A391" s="824" t="s">
        <v>1261</v>
      </c>
      <c r="B391" s="824"/>
      <c r="C391" s="824"/>
      <c r="D391" s="824"/>
      <c r="E391" s="824"/>
      <c r="F391" s="824"/>
      <c r="G391" s="824"/>
      <c r="H391" s="824"/>
      <c r="I391" s="824"/>
      <c r="J391" s="824"/>
    </row>
    <row r="392" spans="1:10" ht="16.5">
      <c r="A392" s="337">
        <v>1</v>
      </c>
      <c r="B392" s="814" t="s">
        <v>1375</v>
      </c>
      <c r="C392" s="814"/>
      <c r="D392" s="814"/>
      <c r="E392" s="814"/>
      <c r="F392" s="814"/>
      <c r="G392" s="814"/>
      <c r="H392" s="814"/>
      <c r="I392" s="814"/>
      <c r="J392" s="814"/>
    </row>
    <row r="393" spans="1:10" ht="18" customHeight="1">
      <c r="A393" s="337">
        <v>2</v>
      </c>
      <c r="B393" s="814" t="s">
        <v>1376</v>
      </c>
      <c r="C393" s="814"/>
      <c r="D393" s="814"/>
      <c r="E393" s="814"/>
      <c r="F393" s="814"/>
      <c r="G393" s="814"/>
      <c r="H393" s="814"/>
      <c r="I393" s="814"/>
      <c r="J393" s="814"/>
    </row>
    <row r="394" spans="1:10" ht="16.5">
      <c r="A394" s="350" t="s">
        <v>0</v>
      </c>
      <c r="B394" s="824" t="s">
        <v>1263</v>
      </c>
      <c r="C394" s="824"/>
      <c r="D394" s="824"/>
      <c r="E394" s="824"/>
      <c r="F394" s="824"/>
      <c r="G394" s="824"/>
      <c r="H394" s="824" t="s">
        <v>1264</v>
      </c>
      <c r="I394" s="824"/>
      <c r="J394" s="824"/>
    </row>
    <row r="395" spans="1:10" ht="33" customHeight="1">
      <c r="A395" s="337">
        <v>1</v>
      </c>
      <c r="B395" s="814" t="s">
        <v>1377</v>
      </c>
      <c r="C395" s="814"/>
      <c r="D395" s="814"/>
      <c r="E395" s="814"/>
      <c r="F395" s="814"/>
      <c r="G395" s="814"/>
      <c r="H395" s="823" t="s">
        <v>1266</v>
      </c>
      <c r="I395" s="823"/>
      <c r="J395" s="823"/>
    </row>
    <row r="396" spans="1:10" ht="16.5">
      <c r="A396" s="350" t="s">
        <v>0</v>
      </c>
      <c r="B396" s="824" t="s">
        <v>1267</v>
      </c>
      <c r="C396" s="824"/>
      <c r="D396" s="824"/>
      <c r="E396" s="824"/>
      <c r="F396" s="824"/>
      <c r="G396" s="824"/>
      <c r="H396" s="824" t="s">
        <v>1264</v>
      </c>
      <c r="I396" s="824"/>
      <c r="J396" s="824"/>
    </row>
    <row r="397" spans="1:10" ht="36.75" customHeight="1">
      <c r="A397" s="337">
        <v>1</v>
      </c>
      <c r="B397" s="814" t="s">
        <v>1378</v>
      </c>
      <c r="C397" s="814"/>
      <c r="D397" s="814"/>
      <c r="E397" s="814"/>
      <c r="F397" s="814"/>
      <c r="G397" s="814"/>
      <c r="H397" s="823" t="s">
        <v>1266</v>
      </c>
      <c r="I397" s="823"/>
      <c r="J397" s="823"/>
    </row>
    <row r="398" spans="1:10" ht="15.75">
      <c r="A398" s="824" t="s">
        <v>1270</v>
      </c>
      <c r="B398" s="824"/>
      <c r="C398" s="824"/>
      <c r="D398" s="824"/>
      <c r="E398" s="824"/>
      <c r="F398" s="824"/>
      <c r="G398" s="824"/>
      <c r="H398" s="824"/>
      <c r="I398" s="824"/>
      <c r="J398" s="824"/>
    </row>
    <row r="399" spans="1:10" ht="16.5">
      <c r="A399" s="352">
        <v>1</v>
      </c>
      <c r="B399" s="814" t="s">
        <v>1379</v>
      </c>
      <c r="C399" s="814"/>
      <c r="D399" s="814"/>
      <c r="E399" s="814"/>
      <c r="F399" s="814"/>
      <c r="G399" s="814"/>
      <c r="H399" s="814"/>
      <c r="I399" s="814"/>
      <c r="J399" s="814"/>
    </row>
    <row r="400" spans="1:10">
      <c r="A400" s="284"/>
      <c r="B400" s="284"/>
      <c r="C400" s="284"/>
      <c r="D400" s="284"/>
      <c r="E400" s="284"/>
      <c r="F400" s="284"/>
      <c r="G400" s="284"/>
      <c r="H400" s="284"/>
      <c r="I400" s="284"/>
      <c r="J400" s="284"/>
    </row>
    <row r="401" spans="1:10" ht="17.25" customHeight="1">
      <c r="A401" s="824" t="s">
        <v>1217</v>
      </c>
      <c r="B401" s="824"/>
      <c r="C401" s="824"/>
      <c r="D401" s="824"/>
      <c r="E401" s="824"/>
      <c r="F401" s="824"/>
      <c r="G401" s="824"/>
      <c r="H401" s="824"/>
      <c r="I401" s="824"/>
      <c r="J401" s="824"/>
    </row>
    <row r="402" spans="1:10" ht="16.5" customHeight="1">
      <c r="A402" s="825" t="s">
        <v>1289</v>
      </c>
      <c r="B402" s="825"/>
      <c r="C402" s="825"/>
      <c r="D402" s="825"/>
      <c r="E402" s="825"/>
      <c r="F402" s="825"/>
      <c r="G402" s="825"/>
      <c r="H402" s="825"/>
      <c r="I402" s="825"/>
      <c r="J402" s="825"/>
    </row>
    <row r="403" spans="1:10" ht="15.75" customHeight="1">
      <c r="A403" s="825" t="s">
        <v>1255</v>
      </c>
      <c r="B403" s="825"/>
      <c r="C403" s="825"/>
      <c r="D403" s="825"/>
      <c r="E403" s="825"/>
      <c r="F403" s="825"/>
      <c r="G403" s="825"/>
      <c r="H403" s="825"/>
      <c r="I403" s="825"/>
      <c r="J403" s="825"/>
    </row>
    <row r="404" spans="1:10" ht="16.5" customHeight="1">
      <c r="A404" s="825" t="s">
        <v>1321</v>
      </c>
      <c r="B404" s="825"/>
      <c r="C404" s="825"/>
      <c r="D404" s="825"/>
      <c r="E404" s="825"/>
      <c r="F404" s="825"/>
      <c r="G404" s="825"/>
      <c r="H404" s="825"/>
      <c r="I404" s="825"/>
      <c r="J404" s="825"/>
    </row>
    <row r="405" spans="1:10" ht="16.5">
      <c r="A405" s="824" t="s">
        <v>1257</v>
      </c>
      <c r="B405" s="824"/>
      <c r="C405" s="823" t="s">
        <v>1352</v>
      </c>
      <c r="D405" s="823"/>
      <c r="E405" s="823"/>
      <c r="F405" s="823"/>
      <c r="G405" s="823"/>
      <c r="H405" s="823"/>
      <c r="I405" s="823"/>
      <c r="J405" s="823"/>
    </row>
    <row r="406" spans="1:10" ht="16.5">
      <c r="A406" s="824" t="s">
        <v>1259</v>
      </c>
      <c r="B406" s="824"/>
      <c r="C406" s="826" t="s">
        <v>1260</v>
      </c>
      <c r="D406" s="826"/>
      <c r="E406" s="826"/>
      <c r="F406" s="826"/>
      <c r="G406" s="826"/>
      <c r="H406" s="826"/>
      <c r="I406" s="826"/>
      <c r="J406" s="826"/>
    </row>
    <row r="407" spans="1:10" ht="17.25" customHeight="1">
      <c r="A407" s="824" t="s">
        <v>1261</v>
      </c>
      <c r="B407" s="824"/>
      <c r="C407" s="824"/>
      <c r="D407" s="824"/>
      <c r="E407" s="824"/>
      <c r="F407" s="824"/>
      <c r="G407" s="824"/>
      <c r="H407" s="824"/>
      <c r="I407" s="824"/>
      <c r="J407" s="824"/>
    </row>
    <row r="408" spans="1:10" ht="18" customHeight="1">
      <c r="A408" s="337">
        <v>1</v>
      </c>
      <c r="B408" s="814" t="s">
        <v>1220</v>
      </c>
      <c r="C408" s="814"/>
      <c r="D408" s="814"/>
      <c r="E408" s="814"/>
      <c r="F408" s="814"/>
      <c r="G408" s="814"/>
      <c r="H408" s="814"/>
      <c r="I408" s="814"/>
      <c r="J408" s="814"/>
    </row>
    <row r="409" spans="1:10" ht="16.5">
      <c r="A409" s="350" t="s">
        <v>0</v>
      </c>
      <c r="B409" s="824" t="s">
        <v>1263</v>
      </c>
      <c r="C409" s="824"/>
      <c r="D409" s="824"/>
      <c r="E409" s="824"/>
      <c r="F409" s="824"/>
      <c r="G409" s="824"/>
      <c r="H409" s="824" t="s">
        <v>1264</v>
      </c>
      <c r="I409" s="824"/>
      <c r="J409" s="824"/>
    </row>
    <row r="410" spans="1:10" ht="31.5" customHeight="1">
      <c r="A410" s="337">
        <v>1</v>
      </c>
      <c r="B410" s="814" t="s">
        <v>1380</v>
      </c>
      <c r="C410" s="814"/>
      <c r="D410" s="814"/>
      <c r="E410" s="814"/>
      <c r="F410" s="814"/>
      <c r="G410" s="814"/>
      <c r="H410" s="823" t="s">
        <v>1266</v>
      </c>
      <c r="I410" s="823"/>
      <c r="J410" s="823"/>
    </row>
    <row r="411" spans="1:10" ht="16.5">
      <c r="A411" s="350" t="s">
        <v>0</v>
      </c>
      <c r="B411" s="824" t="s">
        <v>1267</v>
      </c>
      <c r="C411" s="824"/>
      <c r="D411" s="824"/>
      <c r="E411" s="824"/>
      <c r="F411" s="824"/>
      <c r="G411" s="824"/>
      <c r="H411" s="824" t="s">
        <v>1264</v>
      </c>
      <c r="I411" s="824"/>
      <c r="J411" s="824"/>
    </row>
    <row r="412" spans="1:10" ht="34.5" customHeight="1">
      <c r="A412" s="337">
        <v>1</v>
      </c>
      <c r="B412" s="814" t="s">
        <v>1381</v>
      </c>
      <c r="C412" s="814"/>
      <c r="D412" s="814"/>
      <c r="E412" s="814"/>
      <c r="F412" s="814"/>
      <c r="G412" s="814"/>
      <c r="H412" s="823" t="s">
        <v>1266</v>
      </c>
      <c r="I412" s="823"/>
      <c r="J412" s="823"/>
    </row>
    <row r="413" spans="1:10" ht="15.75">
      <c r="A413" s="824" t="s">
        <v>1270</v>
      </c>
      <c r="B413" s="824"/>
      <c r="C413" s="824"/>
      <c r="D413" s="824"/>
      <c r="E413" s="824"/>
      <c r="F413" s="824"/>
      <c r="G413" s="824"/>
      <c r="H413" s="824"/>
      <c r="I413" s="824"/>
      <c r="J413" s="824"/>
    </row>
    <row r="414" spans="1:10" ht="16.5">
      <c r="A414" s="352">
        <v>1</v>
      </c>
      <c r="B414" s="814" t="s">
        <v>1379</v>
      </c>
      <c r="C414" s="814"/>
      <c r="D414" s="814"/>
      <c r="E414" s="814"/>
      <c r="F414" s="814"/>
      <c r="G414" s="814"/>
      <c r="H414" s="814"/>
      <c r="I414" s="814"/>
      <c r="J414" s="814"/>
    </row>
    <row r="415" spans="1:10" ht="16.5">
      <c r="A415" s="352">
        <v>2</v>
      </c>
      <c r="B415" s="814" t="s">
        <v>1382</v>
      </c>
      <c r="C415" s="814"/>
      <c r="D415" s="814"/>
      <c r="E415" s="814"/>
      <c r="F415" s="814"/>
      <c r="G415" s="814"/>
      <c r="H415" s="814"/>
      <c r="I415" s="814"/>
      <c r="J415" s="814"/>
    </row>
    <row r="416" spans="1:10">
      <c r="A416" s="284"/>
      <c r="B416" s="284"/>
      <c r="C416" s="284"/>
      <c r="D416" s="284"/>
      <c r="E416" s="284"/>
      <c r="F416" s="284"/>
      <c r="G416" s="284"/>
      <c r="H416" s="284"/>
      <c r="I416" s="284"/>
      <c r="J416" s="284"/>
    </row>
    <row r="417" spans="1:10" ht="15.75">
      <c r="A417" s="824" t="s">
        <v>1221</v>
      </c>
      <c r="B417" s="824"/>
      <c r="C417" s="824"/>
      <c r="D417" s="824"/>
      <c r="E417" s="824"/>
      <c r="F417" s="824"/>
      <c r="G417" s="824"/>
      <c r="H417" s="824"/>
      <c r="I417" s="824"/>
      <c r="J417" s="824"/>
    </row>
    <row r="418" spans="1:10" ht="16.5" customHeight="1">
      <c r="A418" s="825" t="s">
        <v>1289</v>
      </c>
      <c r="B418" s="825"/>
      <c r="C418" s="825"/>
      <c r="D418" s="825"/>
      <c r="E418" s="825"/>
      <c r="F418" s="825"/>
      <c r="G418" s="825"/>
      <c r="H418" s="825"/>
      <c r="I418" s="825"/>
      <c r="J418" s="825"/>
    </row>
    <row r="419" spans="1:10" ht="15.75" customHeight="1">
      <c r="A419" s="825" t="s">
        <v>1255</v>
      </c>
      <c r="B419" s="825"/>
      <c r="C419" s="825"/>
      <c r="D419" s="825"/>
      <c r="E419" s="825"/>
      <c r="F419" s="825"/>
      <c r="G419" s="825"/>
      <c r="H419" s="825"/>
      <c r="I419" s="825"/>
      <c r="J419" s="825"/>
    </row>
    <row r="420" spans="1:10" ht="16.5" customHeight="1">
      <c r="A420" s="825" t="s">
        <v>1321</v>
      </c>
      <c r="B420" s="825"/>
      <c r="C420" s="825"/>
      <c r="D420" s="825"/>
      <c r="E420" s="825"/>
      <c r="F420" s="825"/>
      <c r="G420" s="825"/>
      <c r="H420" s="825"/>
      <c r="I420" s="825"/>
      <c r="J420" s="825"/>
    </row>
    <row r="421" spans="1:10" ht="16.5">
      <c r="A421" s="824" t="s">
        <v>1257</v>
      </c>
      <c r="B421" s="824"/>
      <c r="C421" s="823" t="s">
        <v>1352</v>
      </c>
      <c r="D421" s="823"/>
      <c r="E421" s="823"/>
      <c r="F421" s="823"/>
      <c r="G421" s="823"/>
      <c r="H421" s="823"/>
      <c r="I421" s="823"/>
      <c r="J421" s="823"/>
    </row>
    <row r="422" spans="1:10" ht="16.5">
      <c r="A422" s="824" t="s">
        <v>1259</v>
      </c>
      <c r="B422" s="824"/>
      <c r="C422" s="826" t="s">
        <v>1283</v>
      </c>
      <c r="D422" s="826"/>
      <c r="E422" s="826"/>
      <c r="F422" s="826"/>
      <c r="G422" s="826"/>
      <c r="H422" s="826"/>
      <c r="I422" s="826"/>
      <c r="J422" s="826"/>
    </row>
    <row r="423" spans="1:10" ht="17.25" customHeight="1">
      <c r="A423" s="824" t="s">
        <v>1261</v>
      </c>
      <c r="B423" s="824"/>
      <c r="C423" s="824"/>
      <c r="D423" s="824"/>
      <c r="E423" s="824"/>
      <c r="F423" s="824"/>
      <c r="G423" s="824"/>
      <c r="H423" s="824"/>
      <c r="I423" s="824"/>
      <c r="J423" s="824"/>
    </row>
    <row r="424" spans="1:10" ht="16.5">
      <c r="A424" s="337">
        <v>1</v>
      </c>
      <c r="B424" s="814" t="s">
        <v>1383</v>
      </c>
      <c r="C424" s="814"/>
      <c r="D424" s="814"/>
      <c r="E424" s="814"/>
      <c r="F424" s="814"/>
      <c r="G424" s="814"/>
      <c r="H424" s="814"/>
      <c r="I424" s="814"/>
      <c r="J424" s="814"/>
    </row>
    <row r="425" spans="1:10" ht="16.5">
      <c r="A425" s="350" t="s">
        <v>0</v>
      </c>
      <c r="B425" s="824" t="s">
        <v>1263</v>
      </c>
      <c r="C425" s="824"/>
      <c r="D425" s="824"/>
      <c r="E425" s="824"/>
      <c r="F425" s="824"/>
      <c r="G425" s="824"/>
      <c r="H425" s="824" t="s">
        <v>1264</v>
      </c>
      <c r="I425" s="824"/>
      <c r="J425" s="824"/>
    </row>
    <row r="426" spans="1:10" ht="32.25" customHeight="1">
      <c r="A426" s="337">
        <v>1</v>
      </c>
      <c r="B426" s="814" t="s">
        <v>1380</v>
      </c>
      <c r="C426" s="814"/>
      <c r="D426" s="814"/>
      <c r="E426" s="814"/>
      <c r="F426" s="814"/>
      <c r="G426" s="814"/>
      <c r="H426" s="823" t="s">
        <v>1266</v>
      </c>
      <c r="I426" s="823"/>
      <c r="J426" s="823"/>
    </row>
    <row r="427" spans="1:10" ht="16.5">
      <c r="A427" s="350" t="s">
        <v>0</v>
      </c>
      <c r="B427" s="824" t="s">
        <v>1267</v>
      </c>
      <c r="C427" s="824"/>
      <c r="D427" s="824"/>
      <c r="E427" s="824"/>
      <c r="F427" s="824"/>
      <c r="G427" s="824"/>
      <c r="H427" s="824" t="s">
        <v>1264</v>
      </c>
      <c r="I427" s="824"/>
      <c r="J427" s="824"/>
    </row>
    <row r="428" spans="1:10" ht="16.5">
      <c r="A428" s="337">
        <v>1</v>
      </c>
      <c r="B428" s="814" t="s">
        <v>1384</v>
      </c>
      <c r="C428" s="814"/>
      <c r="D428" s="814"/>
      <c r="E428" s="814"/>
      <c r="F428" s="814"/>
      <c r="G428" s="814"/>
      <c r="H428" s="823" t="s">
        <v>1266</v>
      </c>
      <c r="I428" s="823"/>
      <c r="J428" s="823"/>
    </row>
    <row r="429" spans="1:10" ht="15.75">
      <c r="A429" s="824" t="s">
        <v>1270</v>
      </c>
      <c r="B429" s="824"/>
      <c r="C429" s="824"/>
      <c r="D429" s="824"/>
      <c r="E429" s="824"/>
      <c r="F429" s="824"/>
      <c r="G429" s="824"/>
      <c r="H429" s="824"/>
      <c r="I429" s="824"/>
      <c r="J429" s="824"/>
    </row>
    <row r="430" spans="1:10" ht="16.5">
      <c r="A430" s="352">
        <v>1</v>
      </c>
      <c r="B430" s="814" t="s">
        <v>1385</v>
      </c>
      <c r="C430" s="814"/>
      <c r="D430" s="814"/>
      <c r="E430" s="814"/>
      <c r="F430" s="814"/>
      <c r="G430" s="814"/>
      <c r="H430" s="814"/>
      <c r="I430" s="814"/>
      <c r="J430" s="814"/>
    </row>
    <row r="431" spans="1:10" ht="18" customHeight="1">
      <c r="A431" s="352">
        <v>2</v>
      </c>
      <c r="B431" s="814" t="s">
        <v>1386</v>
      </c>
      <c r="C431" s="814"/>
      <c r="D431" s="814"/>
      <c r="E431" s="814"/>
      <c r="F431" s="814"/>
      <c r="G431" s="814"/>
      <c r="H431" s="814"/>
      <c r="I431" s="814"/>
      <c r="J431" s="814"/>
    </row>
    <row r="432" spans="1:10">
      <c r="A432" s="284"/>
      <c r="B432" s="284"/>
      <c r="C432" s="284"/>
      <c r="D432" s="284"/>
      <c r="E432" s="284"/>
      <c r="F432" s="284"/>
      <c r="G432" s="284"/>
      <c r="H432" s="284"/>
      <c r="I432" s="284"/>
      <c r="J432" s="284"/>
    </row>
    <row r="433" spans="1:10" ht="15.75">
      <c r="A433" s="824" t="s">
        <v>1225</v>
      </c>
      <c r="B433" s="824"/>
      <c r="C433" s="824"/>
      <c r="D433" s="824"/>
      <c r="E433" s="824"/>
      <c r="F433" s="824"/>
      <c r="G433" s="824"/>
      <c r="H433" s="824"/>
      <c r="I433" s="824"/>
      <c r="J433" s="824"/>
    </row>
    <row r="434" spans="1:10" ht="16.5" customHeight="1">
      <c r="A434" s="825" t="s">
        <v>1289</v>
      </c>
      <c r="B434" s="825"/>
      <c r="C434" s="825"/>
      <c r="D434" s="825"/>
      <c r="E434" s="825"/>
      <c r="F434" s="825"/>
      <c r="G434" s="825"/>
      <c r="H434" s="825"/>
      <c r="I434" s="825"/>
      <c r="J434" s="825"/>
    </row>
    <row r="435" spans="1:10" ht="15.75" customHeight="1">
      <c r="A435" s="825" t="s">
        <v>1255</v>
      </c>
      <c r="B435" s="825"/>
      <c r="C435" s="825"/>
      <c r="D435" s="825"/>
      <c r="E435" s="825"/>
      <c r="F435" s="825"/>
      <c r="G435" s="825"/>
      <c r="H435" s="825"/>
      <c r="I435" s="825"/>
      <c r="J435" s="825"/>
    </row>
    <row r="436" spans="1:10" ht="16.5" customHeight="1">
      <c r="A436" s="825" t="s">
        <v>1321</v>
      </c>
      <c r="B436" s="825"/>
      <c r="C436" s="825"/>
      <c r="D436" s="825"/>
      <c r="E436" s="825"/>
      <c r="F436" s="825"/>
      <c r="G436" s="825"/>
      <c r="H436" s="825"/>
      <c r="I436" s="825"/>
      <c r="J436" s="825"/>
    </row>
    <row r="437" spans="1:10" ht="16.5">
      <c r="A437" s="824" t="s">
        <v>1257</v>
      </c>
      <c r="B437" s="824"/>
      <c r="C437" s="823" t="s">
        <v>1273</v>
      </c>
      <c r="D437" s="823"/>
      <c r="E437" s="823"/>
      <c r="F437" s="823"/>
      <c r="G437" s="823"/>
      <c r="H437" s="823"/>
      <c r="I437" s="823"/>
      <c r="J437" s="823"/>
    </row>
    <row r="438" spans="1:10" ht="16.5">
      <c r="A438" s="824" t="s">
        <v>1259</v>
      </c>
      <c r="B438" s="824"/>
      <c r="C438" s="826" t="s">
        <v>1283</v>
      </c>
      <c r="D438" s="826"/>
      <c r="E438" s="826"/>
      <c r="F438" s="826"/>
      <c r="G438" s="826"/>
      <c r="H438" s="826"/>
      <c r="I438" s="826"/>
      <c r="J438" s="826"/>
    </row>
    <row r="439" spans="1:10" ht="17.25" customHeight="1">
      <c r="A439" s="824" t="s">
        <v>1261</v>
      </c>
      <c r="B439" s="824"/>
      <c r="C439" s="824"/>
      <c r="D439" s="824"/>
      <c r="E439" s="824"/>
      <c r="F439" s="824"/>
      <c r="G439" s="824"/>
      <c r="H439" s="824"/>
      <c r="I439" s="824"/>
      <c r="J439" s="824"/>
    </row>
    <row r="440" spans="1:10" ht="16.5">
      <c r="A440" s="337">
        <v>1</v>
      </c>
      <c r="B440" s="814" t="s">
        <v>1228</v>
      </c>
      <c r="C440" s="814"/>
      <c r="D440" s="814"/>
      <c r="E440" s="814"/>
      <c r="F440" s="814"/>
      <c r="G440" s="814"/>
      <c r="H440" s="814"/>
      <c r="I440" s="814"/>
      <c r="J440" s="814"/>
    </row>
    <row r="441" spans="1:10" ht="16.5">
      <c r="A441" s="350" t="s">
        <v>0</v>
      </c>
      <c r="B441" s="824" t="s">
        <v>1263</v>
      </c>
      <c r="C441" s="824"/>
      <c r="D441" s="824"/>
      <c r="E441" s="824"/>
      <c r="F441" s="824"/>
      <c r="G441" s="824"/>
      <c r="H441" s="824" t="s">
        <v>1264</v>
      </c>
      <c r="I441" s="824"/>
      <c r="J441" s="824"/>
    </row>
    <row r="442" spans="1:10" ht="35.25" customHeight="1">
      <c r="A442" s="337">
        <v>1</v>
      </c>
      <c r="B442" s="814" t="s">
        <v>1387</v>
      </c>
      <c r="C442" s="814"/>
      <c r="D442" s="814"/>
      <c r="E442" s="814"/>
      <c r="F442" s="814"/>
      <c r="G442" s="814"/>
      <c r="H442" s="823" t="s">
        <v>1266</v>
      </c>
      <c r="I442" s="823"/>
      <c r="J442" s="823"/>
    </row>
    <row r="443" spans="1:10" ht="16.5">
      <c r="A443" s="350" t="s">
        <v>0</v>
      </c>
      <c r="B443" s="824" t="s">
        <v>1267</v>
      </c>
      <c r="C443" s="824"/>
      <c r="D443" s="824"/>
      <c r="E443" s="824"/>
      <c r="F443" s="824"/>
      <c r="G443" s="824"/>
      <c r="H443" s="824" t="s">
        <v>1264</v>
      </c>
      <c r="I443" s="824"/>
      <c r="J443" s="824"/>
    </row>
    <row r="444" spans="1:10" ht="16.5">
      <c r="A444" s="337">
        <v>1</v>
      </c>
      <c r="B444" s="814" t="s">
        <v>1388</v>
      </c>
      <c r="C444" s="814"/>
      <c r="D444" s="814"/>
      <c r="E444" s="814"/>
      <c r="F444" s="814"/>
      <c r="G444" s="814"/>
      <c r="H444" s="823" t="s">
        <v>1266</v>
      </c>
      <c r="I444" s="823"/>
      <c r="J444" s="823"/>
    </row>
    <row r="445" spans="1:10" ht="15.75">
      <c r="A445" s="824" t="s">
        <v>1270</v>
      </c>
      <c r="B445" s="824"/>
      <c r="C445" s="824"/>
      <c r="D445" s="824"/>
      <c r="E445" s="824"/>
      <c r="F445" s="824"/>
      <c r="G445" s="824"/>
      <c r="H445" s="824"/>
      <c r="I445" s="824"/>
      <c r="J445" s="824"/>
    </row>
    <row r="446" spans="1:10" ht="16.5">
      <c r="A446" s="352">
        <v>1</v>
      </c>
      <c r="B446" s="814" t="s">
        <v>1389</v>
      </c>
      <c r="C446" s="814"/>
      <c r="D446" s="814"/>
      <c r="E446" s="814"/>
      <c r="F446" s="814"/>
      <c r="G446" s="814"/>
      <c r="H446" s="814"/>
      <c r="I446" s="814"/>
      <c r="J446" s="814"/>
    </row>
    <row r="447" spans="1:10">
      <c r="A447" s="284"/>
      <c r="B447" s="284"/>
      <c r="C447" s="284"/>
      <c r="D447" s="284"/>
      <c r="E447" s="284"/>
      <c r="F447" s="284"/>
      <c r="G447" s="284"/>
      <c r="H447" s="284"/>
      <c r="I447" s="284"/>
      <c r="J447" s="284"/>
    </row>
    <row r="448" spans="1:10" ht="15.75">
      <c r="A448" s="824" t="s">
        <v>1229</v>
      </c>
      <c r="B448" s="824"/>
      <c r="C448" s="824"/>
      <c r="D448" s="824"/>
      <c r="E448" s="824"/>
      <c r="F448" s="824"/>
      <c r="G448" s="824"/>
      <c r="H448" s="824"/>
      <c r="I448" s="824"/>
      <c r="J448" s="824"/>
    </row>
    <row r="449" spans="1:10" ht="16.5" customHeight="1">
      <c r="A449" s="825" t="s">
        <v>1289</v>
      </c>
      <c r="B449" s="825"/>
      <c r="C449" s="825"/>
      <c r="D449" s="825"/>
      <c r="E449" s="825"/>
      <c r="F449" s="825"/>
      <c r="G449" s="825"/>
      <c r="H449" s="825"/>
      <c r="I449" s="825"/>
      <c r="J449" s="825"/>
    </row>
    <row r="450" spans="1:10" ht="15.75" customHeight="1">
      <c r="A450" s="825" t="s">
        <v>1255</v>
      </c>
      <c r="B450" s="825"/>
      <c r="C450" s="825"/>
      <c r="D450" s="825"/>
      <c r="E450" s="825"/>
      <c r="F450" s="825"/>
      <c r="G450" s="825"/>
      <c r="H450" s="825"/>
      <c r="I450" s="825"/>
      <c r="J450" s="825"/>
    </row>
    <row r="451" spans="1:10" ht="16.5" customHeight="1">
      <c r="A451" s="825" t="s">
        <v>1321</v>
      </c>
      <c r="B451" s="825"/>
      <c r="C451" s="825"/>
      <c r="D451" s="825"/>
      <c r="E451" s="825"/>
      <c r="F451" s="825"/>
      <c r="G451" s="825"/>
      <c r="H451" s="825"/>
      <c r="I451" s="825"/>
      <c r="J451" s="825"/>
    </row>
    <row r="452" spans="1:10" ht="16.5">
      <c r="A452" s="824" t="s">
        <v>1257</v>
      </c>
      <c r="B452" s="824"/>
      <c r="C452" s="823" t="s">
        <v>1273</v>
      </c>
      <c r="D452" s="823"/>
      <c r="E452" s="823"/>
      <c r="F452" s="823"/>
      <c r="G452" s="823"/>
      <c r="H452" s="823"/>
      <c r="I452" s="823"/>
      <c r="J452" s="823"/>
    </row>
    <row r="453" spans="1:10" ht="16.5">
      <c r="A453" s="824" t="s">
        <v>1259</v>
      </c>
      <c r="B453" s="824"/>
      <c r="C453" s="826" t="s">
        <v>1283</v>
      </c>
      <c r="D453" s="826"/>
      <c r="E453" s="826"/>
      <c r="F453" s="826"/>
      <c r="G453" s="826"/>
      <c r="H453" s="826"/>
      <c r="I453" s="826"/>
      <c r="J453" s="826"/>
    </row>
    <row r="454" spans="1:10" ht="17.25" customHeight="1">
      <c r="A454" s="824" t="s">
        <v>1261</v>
      </c>
      <c r="B454" s="824"/>
      <c r="C454" s="824"/>
      <c r="D454" s="824"/>
      <c r="E454" s="824"/>
      <c r="F454" s="824"/>
      <c r="G454" s="824"/>
      <c r="H454" s="824"/>
      <c r="I454" s="824"/>
      <c r="J454" s="824"/>
    </row>
    <row r="455" spans="1:10" ht="16.5">
      <c r="A455" s="337">
        <v>1</v>
      </c>
      <c r="B455" s="814" t="s">
        <v>1390</v>
      </c>
      <c r="C455" s="814"/>
      <c r="D455" s="814"/>
      <c r="E455" s="814"/>
      <c r="F455" s="814"/>
      <c r="G455" s="814"/>
      <c r="H455" s="814"/>
      <c r="I455" s="814"/>
      <c r="J455" s="814"/>
    </row>
    <row r="456" spans="1:10" ht="16.5">
      <c r="A456" s="350" t="s">
        <v>0</v>
      </c>
      <c r="B456" s="824" t="s">
        <v>1263</v>
      </c>
      <c r="C456" s="824"/>
      <c r="D456" s="824"/>
      <c r="E456" s="824"/>
      <c r="F456" s="824"/>
      <c r="G456" s="824"/>
      <c r="H456" s="824" t="s">
        <v>1264</v>
      </c>
      <c r="I456" s="824"/>
      <c r="J456" s="824"/>
    </row>
    <row r="457" spans="1:10" ht="16.5" customHeight="1">
      <c r="A457" s="823">
        <v>1</v>
      </c>
      <c r="B457" s="814" t="s">
        <v>1391</v>
      </c>
      <c r="C457" s="814"/>
      <c r="D457" s="814"/>
      <c r="E457" s="814"/>
      <c r="F457" s="814"/>
      <c r="G457" s="814"/>
      <c r="H457" s="815" t="s">
        <v>1366</v>
      </c>
      <c r="I457" s="816"/>
      <c r="J457" s="817"/>
    </row>
    <row r="458" spans="1:10" ht="16.5" customHeight="1">
      <c r="A458" s="823"/>
      <c r="B458" s="814"/>
      <c r="C458" s="814"/>
      <c r="D458" s="814"/>
      <c r="E458" s="814"/>
      <c r="F458" s="814"/>
      <c r="G458" s="814"/>
      <c r="H458" s="818"/>
      <c r="I458" s="819"/>
      <c r="J458" s="820"/>
    </row>
    <row r="459" spans="1:10" ht="16.5">
      <c r="A459" s="350" t="s">
        <v>0</v>
      </c>
      <c r="B459" s="824" t="s">
        <v>1267</v>
      </c>
      <c r="C459" s="824"/>
      <c r="D459" s="824"/>
      <c r="E459" s="824"/>
      <c r="F459" s="824"/>
      <c r="G459" s="824"/>
      <c r="H459" s="824" t="s">
        <v>1264</v>
      </c>
      <c r="I459" s="824"/>
      <c r="J459" s="824"/>
    </row>
    <row r="460" spans="1:10" ht="16.5">
      <c r="A460" s="337">
        <v>1</v>
      </c>
      <c r="B460" s="814" t="s">
        <v>1392</v>
      </c>
      <c r="C460" s="814"/>
      <c r="D460" s="814"/>
      <c r="E460" s="814"/>
      <c r="F460" s="814"/>
      <c r="G460" s="814"/>
      <c r="H460" s="823" t="s">
        <v>1266</v>
      </c>
      <c r="I460" s="823"/>
      <c r="J460" s="823"/>
    </row>
    <row r="461" spans="1:10" ht="15.75">
      <c r="A461" s="824" t="s">
        <v>1270</v>
      </c>
      <c r="B461" s="824"/>
      <c r="C461" s="824"/>
      <c r="D461" s="824"/>
      <c r="E461" s="824"/>
      <c r="F461" s="824"/>
      <c r="G461" s="824"/>
      <c r="H461" s="824"/>
      <c r="I461" s="824"/>
      <c r="J461" s="824"/>
    </row>
    <row r="462" spans="1:10" ht="16.5">
      <c r="A462" s="823">
        <v>1</v>
      </c>
      <c r="B462" s="814" t="s">
        <v>1393</v>
      </c>
      <c r="C462" s="814"/>
      <c r="D462" s="814"/>
      <c r="E462" s="814"/>
      <c r="F462" s="814"/>
      <c r="G462" s="814"/>
      <c r="H462" s="814"/>
      <c r="I462" s="814"/>
      <c r="J462" s="814"/>
    </row>
    <row r="463" spans="1:10" ht="16.5">
      <c r="A463" s="823"/>
      <c r="B463" s="814" t="s">
        <v>1394</v>
      </c>
      <c r="C463" s="814"/>
      <c r="D463" s="814"/>
      <c r="E463" s="814"/>
      <c r="F463" s="814"/>
      <c r="G463" s="814"/>
      <c r="H463" s="814"/>
      <c r="I463" s="814"/>
      <c r="J463" s="814"/>
    </row>
    <row r="464" spans="1:10">
      <c r="A464" s="284"/>
      <c r="B464" s="284"/>
      <c r="C464" s="284"/>
      <c r="D464" s="284"/>
      <c r="E464" s="284"/>
      <c r="F464" s="284"/>
      <c r="G464" s="284"/>
      <c r="H464" s="284"/>
      <c r="I464" s="284"/>
      <c r="J464" s="284"/>
    </row>
    <row r="465" spans="1:10">
      <c r="A465" s="284"/>
      <c r="B465" s="284"/>
      <c r="C465" s="284"/>
      <c r="D465" s="284"/>
      <c r="E465" s="284"/>
      <c r="F465" s="284"/>
      <c r="G465" s="284"/>
      <c r="H465" s="284"/>
      <c r="I465" s="284"/>
      <c r="J465" s="284"/>
    </row>
    <row r="466" spans="1:10">
      <c r="A466" s="284"/>
      <c r="B466" s="284"/>
      <c r="C466" s="284"/>
      <c r="D466" s="284"/>
      <c r="E466" s="284"/>
      <c r="F466" s="284"/>
      <c r="G466" s="284"/>
      <c r="H466" s="284"/>
      <c r="I466" s="284"/>
      <c r="J466" s="284"/>
    </row>
    <row r="467" spans="1:10" ht="46.5" customHeight="1">
      <c r="A467" s="821" t="s">
        <v>1395</v>
      </c>
      <c r="B467" s="821"/>
      <c r="C467" s="821"/>
      <c r="D467" s="821"/>
      <c r="E467" s="821"/>
      <c r="F467" s="821"/>
      <c r="G467" s="821"/>
      <c r="H467" s="284"/>
      <c r="I467" s="284"/>
      <c r="J467" s="284"/>
    </row>
    <row r="468" spans="1:10" ht="15.75">
      <c r="A468" s="284"/>
      <c r="B468" s="822" t="s">
        <v>1396</v>
      </c>
      <c r="C468" s="822"/>
      <c r="D468" s="822"/>
      <c r="E468" s="822"/>
      <c r="F468" s="822"/>
      <c r="G468" s="822"/>
      <c r="H468" s="822"/>
      <c r="I468" s="822"/>
      <c r="J468" s="822"/>
    </row>
    <row r="469" spans="1:10" ht="15.75" customHeight="1">
      <c r="A469" s="284"/>
      <c r="B469" s="284"/>
      <c r="C469" s="284"/>
      <c r="D469" s="284"/>
      <c r="E469" s="284"/>
      <c r="F469" s="284"/>
      <c r="G469" s="284"/>
      <c r="H469" s="284"/>
      <c r="I469" s="284"/>
      <c r="J469" s="284"/>
    </row>
    <row r="470" spans="1:10" ht="15">
      <c r="A470" s="843" t="s">
        <v>1485</v>
      </c>
      <c r="B470" s="843"/>
      <c r="C470" s="843"/>
      <c r="D470" s="843"/>
      <c r="E470" s="843"/>
      <c r="F470" s="843"/>
      <c r="G470" s="843"/>
      <c r="H470" s="843"/>
      <c r="I470" s="843"/>
      <c r="J470" s="843"/>
    </row>
    <row r="471" spans="1:10">
      <c r="A471" s="284"/>
      <c r="B471" s="284"/>
      <c r="C471" s="284"/>
      <c r="D471" s="284"/>
      <c r="E471" s="284"/>
      <c r="F471" s="284"/>
      <c r="G471" s="284"/>
      <c r="H471" s="284"/>
      <c r="I471" s="284"/>
      <c r="J471" s="284"/>
    </row>
    <row r="472" spans="1:10">
      <c r="A472" s="284"/>
      <c r="B472" s="284"/>
      <c r="C472" s="284"/>
      <c r="D472" s="284"/>
      <c r="E472" s="284"/>
      <c r="F472" s="284"/>
      <c r="G472" s="284"/>
      <c r="H472" s="284"/>
      <c r="I472" s="284"/>
      <c r="J472" s="284"/>
    </row>
    <row r="473" spans="1:10" ht="15.75">
      <c r="A473" s="354" t="s">
        <v>1397</v>
      </c>
      <c r="B473" s="284"/>
      <c r="C473" s="284"/>
      <c r="D473" s="284"/>
      <c r="E473" s="284"/>
      <c r="F473" s="284"/>
      <c r="G473" s="284"/>
      <c r="H473" s="284"/>
      <c r="I473" s="284"/>
      <c r="J473" s="284"/>
    </row>
    <row r="474" spans="1:10" ht="48" customHeight="1">
      <c r="A474" s="284"/>
      <c r="B474" s="284"/>
      <c r="C474" s="284"/>
      <c r="D474" s="284"/>
      <c r="E474" s="284"/>
      <c r="F474" s="284"/>
      <c r="G474" s="284"/>
      <c r="H474" s="284"/>
      <c r="I474" s="284"/>
      <c r="J474" s="284"/>
    </row>
    <row r="475" spans="1:10" ht="45.75" customHeight="1">
      <c r="A475" s="846" t="s">
        <v>1398</v>
      </c>
      <c r="B475" s="847"/>
      <c r="C475" s="846" t="s">
        <v>1399</v>
      </c>
      <c r="D475" s="849"/>
      <c r="E475" s="849"/>
      <c r="F475" s="849"/>
      <c r="G475" s="849"/>
      <c r="H475" s="847"/>
      <c r="I475" s="846" t="s">
        <v>1400</v>
      </c>
      <c r="J475" s="847"/>
    </row>
    <row r="476" spans="1:10" ht="48" customHeight="1">
      <c r="A476" s="846" t="s">
        <v>1401</v>
      </c>
      <c r="B476" s="847"/>
      <c r="C476" s="844" t="s">
        <v>1402</v>
      </c>
      <c r="D476" s="848"/>
      <c r="E476" s="848"/>
      <c r="F476" s="848"/>
      <c r="G476" s="848"/>
      <c r="H476" s="845"/>
      <c r="I476" s="844" t="s">
        <v>1403</v>
      </c>
      <c r="J476" s="845"/>
    </row>
    <row r="477" spans="1:10" ht="15.75">
      <c r="A477" s="846" t="s">
        <v>1404</v>
      </c>
      <c r="B477" s="847"/>
      <c r="C477" s="844" t="s">
        <v>1406</v>
      </c>
      <c r="D477" s="848"/>
      <c r="E477" s="848"/>
      <c r="F477" s="848"/>
      <c r="G477" s="848"/>
      <c r="H477" s="845"/>
      <c r="I477" s="844" t="s">
        <v>1405</v>
      </c>
      <c r="J477" s="845"/>
    </row>
  </sheetData>
  <mergeCells count="654">
    <mergeCell ref="A470:J470"/>
    <mergeCell ref="I477:J477"/>
    <mergeCell ref="I476:J476"/>
    <mergeCell ref="I475:J475"/>
    <mergeCell ref="C477:H477"/>
    <mergeCell ref="C476:H476"/>
    <mergeCell ref="C475:H475"/>
    <mergeCell ref="A477:B477"/>
    <mergeCell ref="A476:B476"/>
    <mergeCell ref="A475:B475"/>
    <mergeCell ref="A123:J123"/>
    <mergeCell ref="D120:J120"/>
    <mergeCell ref="A117:C117"/>
    <mergeCell ref="A118:C118"/>
    <mergeCell ref="A119:C119"/>
    <mergeCell ref="A120:C120"/>
    <mergeCell ref="A112:G112"/>
    <mergeCell ref="A114:J114"/>
    <mergeCell ref="D117:J117"/>
    <mergeCell ref="D118:J118"/>
    <mergeCell ref="D119:J119"/>
    <mergeCell ref="A106:J106"/>
    <mergeCell ref="H107:J107"/>
    <mergeCell ref="H108:J108"/>
    <mergeCell ref="H109:J109"/>
    <mergeCell ref="E107:G107"/>
    <mergeCell ref="E108:G108"/>
    <mergeCell ref="E109:G109"/>
    <mergeCell ref="B107:D107"/>
    <mergeCell ref="B108:D108"/>
    <mergeCell ref="B109:D109"/>
    <mergeCell ref="A103:J103"/>
    <mergeCell ref="H104:J104"/>
    <mergeCell ref="H105:J105"/>
    <mergeCell ref="E104:G104"/>
    <mergeCell ref="E105:G105"/>
    <mergeCell ref="B104:D104"/>
    <mergeCell ref="B105:D105"/>
    <mergeCell ref="A100:J100"/>
    <mergeCell ref="H101:J101"/>
    <mergeCell ref="H102:J102"/>
    <mergeCell ref="E101:G101"/>
    <mergeCell ref="E102:G102"/>
    <mergeCell ref="B101:D101"/>
    <mergeCell ref="B102:D102"/>
    <mergeCell ref="A97:J97"/>
    <mergeCell ref="H98:J98"/>
    <mergeCell ref="H99:J99"/>
    <mergeCell ref="E98:G98"/>
    <mergeCell ref="E99:G99"/>
    <mergeCell ref="B98:D98"/>
    <mergeCell ref="B99:D99"/>
    <mergeCell ref="H91:J93"/>
    <mergeCell ref="B91:D93"/>
    <mergeCell ref="A94:J94"/>
    <mergeCell ref="H95:J95"/>
    <mergeCell ref="H96:J96"/>
    <mergeCell ref="E95:G95"/>
    <mergeCell ref="E96:G96"/>
    <mergeCell ref="B95:D95"/>
    <mergeCell ref="B96:D96"/>
    <mergeCell ref="B89:D89"/>
    <mergeCell ref="B90:D90"/>
    <mergeCell ref="E91:G93"/>
    <mergeCell ref="A88:J88"/>
    <mergeCell ref="H89:J89"/>
    <mergeCell ref="H90:J90"/>
    <mergeCell ref="E89:G89"/>
    <mergeCell ref="E90:G90"/>
    <mergeCell ref="A84:J84"/>
    <mergeCell ref="H85:J85"/>
    <mergeCell ref="H86:J86"/>
    <mergeCell ref="H87:J87"/>
    <mergeCell ref="E85:G85"/>
    <mergeCell ref="E86:G86"/>
    <mergeCell ref="E87:G87"/>
    <mergeCell ref="B85:D85"/>
    <mergeCell ref="B86:D86"/>
    <mergeCell ref="B87:D87"/>
    <mergeCell ref="A91:A93"/>
    <mergeCell ref="A81:J81"/>
    <mergeCell ref="H82:J82"/>
    <mergeCell ref="H83:J83"/>
    <mergeCell ref="E82:G82"/>
    <mergeCell ref="E83:G83"/>
    <mergeCell ref="B82:D82"/>
    <mergeCell ref="B83:D83"/>
    <mergeCell ref="A78:J78"/>
    <mergeCell ref="H79:J79"/>
    <mergeCell ref="H80:J80"/>
    <mergeCell ref="E79:G79"/>
    <mergeCell ref="E80:G80"/>
    <mergeCell ref="B79:D79"/>
    <mergeCell ref="B80:D80"/>
    <mergeCell ref="A73:J73"/>
    <mergeCell ref="H74:J74"/>
    <mergeCell ref="H75:J75"/>
    <mergeCell ref="H76:J76"/>
    <mergeCell ref="H77:J77"/>
    <mergeCell ref="E74:G74"/>
    <mergeCell ref="E75:G75"/>
    <mergeCell ref="E76:G76"/>
    <mergeCell ref="E77:G77"/>
    <mergeCell ref="B74:D74"/>
    <mergeCell ref="B75:D75"/>
    <mergeCell ref="B76:D76"/>
    <mergeCell ref="B77:D77"/>
    <mergeCell ref="A69:J69"/>
    <mergeCell ref="H70:J70"/>
    <mergeCell ref="H71:J71"/>
    <mergeCell ref="H72:J72"/>
    <mergeCell ref="E70:G70"/>
    <mergeCell ref="E71:G71"/>
    <mergeCell ref="E72:G72"/>
    <mergeCell ref="B70:D70"/>
    <mergeCell ref="B71:D71"/>
    <mergeCell ref="B72:D72"/>
    <mergeCell ref="E59:G59"/>
    <mergeCell ref="A64:J64"/>
    <mergeCell ref="H65:J65"/>
    <mergeCell ref="H66:J66"/>
    <mergeCell ref="H67:J67"/>
    <mergeCell ref="H68:J68"/>
    <mergeCell ref="E65:G65"/>
    <mergeCell ref="E66:G66"/>
    <mergeCell ref="E67:G67"/>
    <mergeCell ref="E68:G68"/>
    <mergeCell ref="B65:D65"/>
    <mergeCell ref="B66:D66"/>
    <mergeCell ref="B67:D67"/>
    <mergeCell ref="B68:D68"/>
    <mergeCell ref="C2:H6"/>
    <mergeCell ref="C7:G7"/>
    <mergeCell ref="H53:J53"/>
    <mergeCell ref="H54:J54"/>
    <mergeCell ref="H55:J55"/>
    <mergeCell ref="E53:G53"/>
    <mergeCell ref="E54:G54"/>
    <mergeCell ref="E55:G55"/>
    <mergeCell ref="B53:D53"/>
    <mergeCell ref="B54:D54"/>
    <mergeCell ref="B55:D55"/>
    <mergeCell ref="C34:J34"/>
    <mergeCell ref="A8:E8"/>
    <mergeCell ref="A10:J10"/>
    <mergeCell ref="C21:H21"/>
    <mergeCell ref="C22:H22"/>
    <mergeCell ref="C23:H23"/>
    <mergeCell ref="B25:F25"/>
    <mergeCell ref="C27:J27"/>
    <mergeCell ref="C28:J28"/>
    <mergeCell ref="C29:J29"/>
    <mergeCell ref="C30:J30"/>
    <mergeCell ref="C31:J31"/>
    <mergeCell ref="C32:J32"/>
    <mergeCell ref="C33:J33"/>
    <mergeCell ref="A42:G42"/>
    <mergeCell ref="C35:J35"/>
    <mergeCell ref="C36:J36"/>
    <mergeCell ref="C37:J37"/>
    <mergeCell ref="A40:J40"/>
    <mergeCell ref="A39:J39"/>
    <mergeCell ref="A56:J56"/>
    <mergeCell ref="B57:D57"/>
    <mergeCell ref="E57:G57"/>
    <mergeCell ref="H57:J57"/>
    <mergeCell ref="A44:J44"/>
    <mergeCell ref="H45:J45"/>
    <mergeCell ref="H46:J46"/>
    <mergeCell ref="H47:J47"/>
    <mergeCell ref="A48:J48"/>
    <mergeCell ref="B49:D49"/>
    <mergeCell ref="B45:D45"/>
    <mergeCell ref="B46:D46"/>
    <mergeCell ref="B47:D47"/>
    <mergeCell ref="E45:G45"/>
    <mergeCell ref="E46:G46"/>
    <mergeCell ref="E47:G47"/>
    <mergeCell ref="A52:J52"/>
    <mergeCell ref="B51:D51"/>
    <mergeCell ref="E49:G49"/>
    <mergeCell ref="E50:G50"/>
    <mergeCell ref="E51:G51"/>
    <mergeCell ref="H49:J49"/>
    <mergeCell ref="H50:J50"/>
    <mergeCell ref="H51:J51"/>
    <mergeCell ref="B50:D50"/>
    <mergeCell ref="D125:J125"/>
    <mergeCell ref="H63:J63"/>
    <mergeCell ref="E61:G61"/>
    <mergeCell ref="E62:G62"/>
    <mergeCell ref="E63:G63"/>
    <mergeCell ref="B63:D63"/>
    <mergeCell ref="H58:J58"/>
    <mergeCell ref="H59:J59"/>
    <mergeCell ref="A60:J60"/>
    <mergeCell ref="B61:D61"/>
    <mergeCell ref="B62:D62"/>
    <mergeCell ref="H61:J61"/>
    <mergeCell ref="H62:J62"/>
    <mergeCell ref="B58:D58"/>
    <mergeCell ref="B59:D59"/>
    <mergeCell ref="E58:G58"/>
    <mergeCell ref="A133:G133"/>
    <mergeCell ref="A139:B139"/>
    <mergeCell ref="A140:B140"/>
    <mergeCell ref="D126:J126"/>
    <mergeCell ref="D127:J127"/>
    <mergeCell ref="D128:J128"/>
    <mergeCell ref="D129:J129"/>
    <mergeCell ref="D130:J130"/>
    <mergeCell ref="A125:C125"/>
    <mergeCell ref="A126:C126"/>
    <mergeCell ref="A127:C127"/>
    <mergeCell ref="A128:C128"/>
    <mergeCell ref="A129:C129"/>
    <mergeCell ref="A130:C130"/>
    <mergeCell ref="A157:B157"/>
    <mergeCell ref="A158:B158"/>
    <mergeCell ref="A135:J135"/>
    <mergeCell ref="A136:J136"/>
    <mergeCell ref="A137:J137"/>
    <mergeCell ref="A138:J138"/>
    <mergeCell ref="C139:J139"/>
    <mergeCell ref="C140:J140"/>
    <mergeCell ref="A141:J141"/>
    <mergeCell ref="B142:J142"/>
    <mergeCell ref="B143:J143"/>
    <mergeCell ref="H144:J144"/>
    <mergeCell ref="H145:J145"/>
    <mergeCell ref="H146:J146"/>
    <mergeCell ref="H147:J148"/>
    <mergeCell ref="B144:G144"/>
    <mergeCell ref="B145:G145"/>
    <mergeCell ref="B146:G146"/>
    <mergeCell ref="B147:G147"/>
    <mergeCell ref="B148:G148"/>
    <mergeCell ref="A149:J149"/>
    <mergeCell ref="B150:J150"/>
    <mergeCell ref="B151:J151"/>
    <mergeCell ref="B168:G168"/>
    <mergeCell ref="B169:G169"/>
    <mergeCell ref="A170:J170"/>
    <mergeCell ref="B171:J171"/>
    <mergeCell ref="B172:J172"/>
    <mergeCell ref="A153:J153"/>
    <mergeCell ref="A154:J154"/>
    <mergeCell ref="A155:J155"/>
    <mergeCell ref="A156:J156"/>
    <mergeCell ref="C157:J157"/>
    <mergeCell ref="C158:J158"/>
    <mergeCell ref="A159:J159"/>
    <mergeCell ref="B160:J160"/>
    <mergeCell ref="B161:J161"/>
    <mergeCell ref="B162:J162"/>
    <mergeCell ref="B163:J163"/>
    <mergeCell ref="H164:J164"/>
    <mergeCell ref="H165:J166"/>
    <mergeCell ref="H167:J167"/>
    <mergeCell ref="H168:J169"/>
    <mergeCell ref="B164:G164"/>
    <mergeCell ref="B165:G165"/>
    <mergeCell ref="B166:G166"/>
    <mergeCell ref="B167:G167"/>
    <mergeCell ref="B204:G204"/>
    <mergeCell ref="B187:G187"/>
    <mergeCell ref="A188:J188"/>
    <mergeCell ref="B189:J189"/>
    <mergeCell ref="B190:J190"/>
    <mergeCell ref="A196:B196"/>
    <mergeCell ref="A174:J174"/>
    <mergeCell ref="A175:J175"/>
    <mergeCell ref="A176:J176"/>
    <mergeCell ref="A177:J177"/>
    <mergeCell ref="C178:J178"/>
    <mergeCell ref="C179:J179"/>
    <mergeCell ref="A180:J180"/>
    <mergeCell ref="B181:J181"/>
    <mergeCell ref="B182:J182"/>
    <mergeCell ref="H183:J183"/>
    <mergeCell ref="H186:J186"/>
    <mergeCell ref="H187:J187"/>
    <mergeCell ref="B183:G183"/>
    <mergeCell ref="B184:G184"/>
    <mergeCell ref="B185:G185"/>
    <mergeCell ref="B186:G186"/>
    <mergeCell ref="A178:B178"/>
    <mergeCell ref="A179:B179"/>
    <mergeCell ref="B222:G222"/>
    <mergeCell ref="B223:G224"/>
    <mergeCell ref="B205:G206"/>
    <mergeCell ref="A207:J207"/>
    <mergeCell ref="B208:J208"/>
    <mergeCell ref="B209:J209"/>
    <mergeCell ref="A215:B215"/>
    <mergeCell ref="A205:A206"/>
    <mergeCell ref="A192:J192"/>
    <mergeCell ref="A193:J193"/>
    <mergeCell ref="A194:J194"/>
    <mergeCell ref="A195:J195"/>
    <mergeCell ref="C196:J196"/>
    <mergeCell ref="C197:J197"/>
    <mergeCell ref="A198:J198"/>
    <mergeCell ref="B199:J199"/>
    <mergeCell ref="H200:J200"/>
    <mergeCell ref="H201:J201"/>
    <mergeCell ref="H204:J204"/>
    <mergeCell ref="B200:G200"/>
    <mergeCell ref="B201:G201"/>
    <mergeCell ref="B202:G202"/>
    <mergeCell ref="B203:G203"/>
    <mergeCell ref="A197:B197"/>
    <mergeCell ref="H184:J185"/>
    <mergeCell ref="H202:J203"/>
    <mergeCell ref="H205:J206"/>
    <mergeCell ref="H220:J221"/>
    <mergeCell ref="H223:J224"/>
    <mergeCell ref="A226:A227"/>
    <mergeCell ref="A211:J211"/>
    <mergeCell ref="A212:J212"/>
    <mergeCell ref="A213:J213"/>
    <mergeCell ref="A214:J214"/>
    <mergeCell ref="C215:J215"/>
    <mergeCell ref="C216:J216"/>
    <mergeCell ref="A217:J217"/>
    <mergeCell ref="B218:J218"/>
    <mergeCell ref="H219:J219"/>
    <mergeCell ref="H222:J222"/>
    <mergeCell ref="H225:J225"/>
    <mergeCell ref="H226:J226"/>
    <mergeCell ref="H227:J227"/>
    <mergeCell ref="B219:G219"/>
    <mergeCell ref="A216:B216"/>
    <mergeCell ref="A220:A221"/>
    <mergeCell ref="A223:A224"/>
    <mergeCell ref="B220:G221"/>
    <mergeCell ref="H241:J241"/>
    <mergeCell ref="H244:J244"/>
    <mergeCell ref="H247:J247"/>
    <mergeCell ref="A242:A243"/>
    <mergeCell ref="A245:A246"/>
    <mergeCell ref="A236:B236"/>
    <mergeCell ref="A237:B237"/>
    <mergeCell ref="B225:G225"/>
    <mergeCell ref="B226:G227"/>
    <mergeCell ref="A228:J228"/>
    <mergeCell ref="B229:J229"/>
    <mergeCell ref="B230:J230"/>
    <mergeCell ref="A232:J232"/>
    <mergeCell ref="A233:J233"/>
    <mergeCell ref="A234:J234"/>
    <mergeCell ref="A235:J235"/>
    <mergeCell ref="C236:J236"/>
    <mergeCell ref="C237:J237"/>
    <mergeCell ref="A238:J238"/>
    <mergeCell ref="B239:J239"/>
    <mergeCell ref="B240:J240"/>
    <mergeCell ref="B241:G241"/>
    <mergeCell ref="B242:G243"/>
    <mergeCell ref="B244:G244"/>
    <mergeCell ref="B245:G246"/>
    <mergeCell ref="B247:G247"/>
    <mergeCell ref="B248:G249"/>
    <mergeCell ref="B250:G251"/>
    <mergeCell ref="A248:A249"/>
    <mergeCell ref="A250:A251"/>
    <mergeCell ref="A268:A269"/>
    <mergeCell ref="A273:J273"/>
    <mergeCell ref="A261:B261"/>
    <mergeCell ref="A262:B262"/>
    <mergeCell ref="A252:J252"/>
    <mergeCell ref="B253:J253"/>
    <mergeCell ref="B254:J254"/>
    <mergeCell ref="B255:J255"/>
    <mergeCell ref="B268:G269"/>
    <mergeCell ref="B270:G270"/>
    <mergeCell ref="B271:G271"/>
    <mergeCell ref="B272:G272"/>
    <mergeCell ref="H242:J243"/>
    <mergeCell ref="H245:J246"/>
    <mergeCell ref="H248:J249"/>
    <mergeCell ref="H250:J251"/>
    <mergeCell ref="B274:J274"/>
    <mergeCell ref="B275:J275"/>
    <mergeCell ref="H268:J269"/>
    <mergeCell ref="A281:B281"/>
    <mergeCell ref="A257:J257"/>
    <mergeCell ref="A258:J258"/>
    <mergeCell ref="A259:J259"/>
    <mergeCell ref="A260:J260"/>
    <mergeCell ref="C261:J261"/>
    <mergeCell ref="C262:J262"/>
    <mergeCell ref="A263:J263"/>
    <mergeCell ref="B264:J264"/>
    <mergeCell ref="B265:J265"/>
    <mergeCell ref="H266:J266"/>
    <mergeCell ref="H267:J267"/>
    <mergeCell ref="H270:J270"/>
    <mergeCell ref="H271:J271"/>
    <mergeCell ref="H272:J272"/>
    <mergeCell ref="B266:G266"/>
    <mergeCell ref="B267:G267"/>
    <mergeCell ref="A294:A295"/>
    <mergeCell ref="B290:G291"/>
    <mergeCell ref="B292:G292"/>
    <mergeCell ref="B293:G293"/>
    <mergeCell ref="B294:G295"/>
    <mergeCell ref="B296:G296"/>
    <mergeCell ref="A297:J297"/>
    <mergeCell ref="B298:J298"/>
    <mergeCell ref="A282:B282"/>
    <mergeCell ref="B299:J299"/>
    <mergeCell ref="B300:J300"/>
    <mergeCell ref="H290:J291"/>
    <mergeCell ref="H294:J295"/>
    <mergeCell ref="A306:B306"/>
    <mergeCell ref="A277:J277"/>
    <mergeCell ref="A278:J278"/>
    <mergeCell ref="A279:J279"/>
    <mergeCell ref="A280:J280"/>
    <mergeCell ref="C281:J281"/>
    <mergeCell ref="C282:J282"/>
    <mergeCell ref="A283:J283"/>
    <mergeCell ref="B284:J284"/>
    <mergeCell ref="B285:J285"/>
    <mergeCell ref="B286:J286"/>
    <mergeCell ref="B287:J287"/>
    <mergeCell ref="H288:J288"/>
    <mergeCell ref="H289:J289"/>
    <mergeCell ref="H292:J292"/>
    <mergeCell ref="H293:J293"/>
    <mergeCell ref="H296:J296"/>
    <mergeCell ref="B288:G288"/>
    <mergeCell ref="B289:G289"/>
    <mergeCell ref="A290:A291"/>
    <mergeCell ref="H311:J311"/>
    <mergeCell ref="H312:J313"/>
    <mergeCell ref="H314:J314"/>
    <mergeCell ref="H315:J315"/>
    <mergeCell ref="H318:J318"/>
    <mergeCell ref="B311:G311"/>
    <mergeCell ref="A307:B307"/>
    <mergeCell ref="A312:A313"/>
    <mergeCell ref="B312:G313"/>
    <mergeCell ref="A302:J302"/>
    <mergeCell ref="A303:J303"/>
    <mergeCell ref="A304:J304"/>
    <mergeCell ref="A305:J305"/>
    <mergeCell ref="C306:J306"/>
    <mergeCell ref="C307:J307"/>
    <mergeCell ref="A308:J308"/>
    <mergeCell ref="B309:J309"/>
    <mergeCell ref="B310:J310"/>
    <mergeCell ref="A335:A336"/>
    <mergeCell ref="B339:J339"/>
    <mergeCell ref="A326:B326"/>
    <mergeCell ref="A327:B327"/>
    <mergeCell ref="B314:G314"/>
    <mergeCell ref="B315:G315"/>
    <mergeCell ref="B316:G317"/>
    <mergeCell ref="B318:G318"/>
    <mergeCell ref="A319:J319"/>
    <mergeCell ref="B320:J320"/>
    <mergeCell ref="H316:J317"/>
    <mergeCell ref="A316:A317"/>
    <mergeCell ref="B340:J340"/>
    <mergeCell ref="H335:J336"/>
    <mergeCell ref="H331:J332"/>
    <mergeCell ref="A346:B346"/>
    <mergeCell ref="A322:J322"/>
    <mergeCell ref="A323:J323"/>
    <mergeCell ref="A324:J324"/>
    <mergeCell ref="A325:J325"/>
    <mergeCell ref="C326:J326"/>
    <mergeCell ref="C327:J327"/>
    <mergeCell ref="A328:J328"/>
    <mergeCell ref="B329:J329"/>
    <mergeCell ref="H330:J330"/>
    <mergeCell ref="H333:J333"/>
    <mergeCell ref="H334:J334"/>
    <mergeCell ref="H337:J337"/>
    <mergeCell ref="B330:G330"/>
    <mergeCell ref="B331:G332"/>
    <mergeCell ref="B333:G333"/>
    <mergeCell ref="B334:G334"/>
    <mergeCell ref="B335:G336"/>
    <mergeCell ref="B337:G337"/>
    <mergeCell ref="A338:J338"/>
    <mergeCell ref="A331:A332"/>
    <mergeCell ref="H354:J355"/>
    <mergeCell ref="H357:J358"/>
    <mergeCell ref="A357:A358"/>
    <mergeCell ref="A342:J342"/>
    <mergeCell ref="A343:J343"/>
    <mergeCell ref="A344:J344"/>
    <mergeCell ref="A345:J345"/>
    <mergeCell ref="C346:J346"/>
    <mergeCell ref="C347:J347"/>
    <mergeCell ref="A348:J348"/>
    <mergeCell ref="B349:J349"/>
    <mergeCell ref="B350:J350"/>
    <mergeCell ref="H351:J351"/>
    <mergeCell ref="H352:J352"/>
    <mergeCell ref="H353:J353"/>
    <mergeCell ref="H356:J356"/>
    <mergeCell ref="A347:B347"/>
    <mergeCell ref="A354:A355"/>
    <mergeCell ref="B351:G351"/>
    <mergeCell ref="B352:G352"/>
    <mergeCell ref="B353:G353"/>
    <mergeCell ref="B354:G355"/>
    <mergeCell ref="B376:G376"/>
    <mergeCell ref="A373:A374"/>
    <mergeCell ref="A377:A378"/>
    <mergeCell ref="B377:G378"/>
    <mergeCell ref="B379:G379"/>
    <mergeCell ref="A380:J380"/>
    <mergeCell ref="A367:B367"/>
    <mergeCell ref="A368:B368"/>
    <mergeCell ref="B356:G356"/>
    <mergeCell ref="B357:G358"/>
    <mergeCell ref="B359:G359"/>
    <mergeCell ref="A360:J360"/>
    <mergeCell ref="B361:J361"/>
    <mergeCell ref="H359:J359"/>
    <mergeCell ref="B399:J399"/>
    <mergeCell ref="A390:B390"/>
    <mergeCell ref="B381:J382"/>
    <mergeCell ref="B383:J383"/>
    <mergeCell ref="H373:J374"/>
    <mergeCell ref="H377:J378"/>
    <mergeCell ref="A389:B389"/>
    <mergeCell ref="A381:A382"/>
    <mergeCell ref="A363:J363"/>
    <mergeCell ref="A364:J364"/>
    <mergeCell ref="A365:J365"/>
    <mergeCell ref="A366:J366"/>
    <mergeCell ref="C367:J367"/>
    <mergeCell ref="C368:J368"/>
    <mergeCell ref="A369:J369"/>
    <mergeCell ref="B370:J370"/>
    <mergeCell ref="B371:J371"/>
    <mergeCell ref="H372:J372"/>
    <mergeCell ref="H375:J375"/>
    <mergeCell ref="H376:J376"/>
    <mergeCell ref="H379:J379"/>
    <mergeCell ref="B372:G372"/>
    <mergeCell ref="B373:G374"/>
    <mergeCell ref="B375:G375"/>
    <mergeCell ref="H394:J394"/>
    <mergeCell ref="H395:J395"/>
    <mergeCell ref="H396:J396"/>
    <mergeCell ref="H397:J397"/>
    <mergeCell ref="B394:G394"/>
    <mergeCell ref="B395:G395"/>
    <mergeCell ref="B396:G396"/>
    <mergeCell ref="B397:G397"/>
    <mergeCell ref="A398:J398"/>
    <mergeCell ref="A385:J385"/>
    <mergeCell ref="A386:J386"/>
    <mergeCell ref="A387:J387"/>
    <mergeCell ref="A388:J388"/>
    <mergeCell ref="C389:J389"/>
    <mergeCell ref="C390:J390"/>
    <mergeCell ref="A391:J391"/>
    <mergeCell ref="B392:J392"/>
    <mergeCell ref="B393:J393"/>
    <mergeCell ref="B431:J431"/>
    <mergeCell ref="A422:B422"/>
    <mergeCell ref="A413:J413"/>
    <mergeCell ref="B414:J414"/>
    <mergeCell ref="B415:J415"/>
    <mergeCell ref="A421:B421"/>
    <mergeCell ref="A401:J401"/>
    <mergeCell ref="A402:J402"/>
    <mergeCell ref="A403:J403"/>
    <mergeCell ref="A404:J404"/>
    <mergeCell ref="C405:J405"/>
    <mergeCell ref="C406:J406"/>
    <mergeCell ref="A407:J407"/>
    <mergeCell ref="B408:J408"/>
    <mergeCell ref="H409:J409"/>
    <mergeCell ref="H410:J410"/>
    <mergeCell ref="H411:J411"/>
    <mergeCell ref="H412:J412"/>
    <mergeCell ref="B409:G409"/>
    <mergeCell ref="B410:G410"/>
    <mergeCell ref="B411:G411"/>
    <mergeCell ref="B412:G412"/>
    <mergeCell ref="A405:B405"/>
    <mergeCell ref="A406:B406"/>
    <mergeCell ref="H426:J426"/>
    <mergeCell ref="H427:J427"/>
    <mergeCell ref="H428:J428"/>
    <mergeCell ref="B425:G425"/>
    <mergeCell ref="B426:G426"/>
    <mergeCell ref="B427:G427"/>
    <mergeCell ref="B428:G428"/>
    <mergeCell ref="A429:J429"/>
    <mergeCell ref="B430:J430"/>
    <mergeCell ref="A417:J417"/>
    <mergeCell ref="A418:J418"/>
    <mergeCell ref="A419:J419"/>
    <mergeCell ref="A420:J420"/>
    <mergeCell ref="C421:J421"/>
    <mergeCell ref="C422:J422"/>
    <mergeCell ref="A423:J423"/>
    <mergeCell ref="B424:J424"/>
    <mergeCell ref="H425:J425"/>
    <mergeCell ref="H442:J442"/>
    <mergeCell ref="H443:J443"/>
    <mergeCell ref="H444:J444"/>
    <mergeCell ref="B441:G441"/>
    <mergeCell ref="B442:G442"/>
    <mergeCell ref="B443:G443"/>
    <mergeCell ref="B444:G444"/>
    <mergeCell ref="A445:J445"/>
    <mergeCell ref="A437:B437"/>
    <mergeCell ref="A438:B438"/>
    <mergeCell ref="A433:J433"/>
    <mergeCell ref="A434:J434"/>
    <mergeCell ref="A435:J435"/>
    <mergeCell ref="A436:J436"/>
    <mergeCell ref="C437:J437"/>
    <mergeCell ref="C438:J438"/>
    <mergeCell ref="A439:J439"/>
    <mergeCell ref="B440:J440"/>
    <mergeCell ref="H441:J441"/>
    <mergeCell ref="B446:J446"/>
    <mergeCell ref="A452:B452"/>
    <mergeCell ref="A453:B453"/>
    <mergeCell ref="A448:J448"/>
    <mergeCell ref="A449:J449"/>
    <mergeCell ref="A450:J450"/>
    <mergeCell ref="A451:J451"/>
    <mergeCell ref="C452:J452"/>
    <mergeCell ref="C453:J453"/>
    <mergeCell ref="B463:J463"/>
    <mergeCell ref="H457:J458"/>
    <mergeCell ref="A467:G467"/>
    <mergeCell ref="B468:J468"/>
    <mergeCell ref="A457:A458"/>
    <mergeCell ref="A462:A463"/>
    <mergeCell ref="A461:J461"/>
    <mergeCell ref="B462:J462"/>
    <mergeCell ref="A454:J454"/>
    <mergeCell ref="B455:J455"/>
    <mergeCell ref="H456:J456"/>
    <mergeCell ref="H459:J459"/>
    <mergeCell ref="H460:J460"/>
    <mergeCell ref="B456:G456"/>
    <mergeCell ref="B457:G458"/>
    <mergeCell ref="B459:G459"/>
    <mergeCell ref="B460:G460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Y42"/>
  <sheetViews>
    <sheetView topLeftCell="A4" zoomScale="115" zoomScaleNormal="115" workbookViewId="0">
      <selection activeCell="T34" activeCellId="1" sqref="S27:S28 T34:T38"/>
    </sheetView>
  </sheetViews>
  <sheetFormatPr defaultRowHeight="12.75"/>
  <cols>
    <col min="1" max="1" width="2.140625" customWidth="1"/>
    <col min="2" max="2" width="11.5703125" customWidth="1"/>
    <col min="3" max="3" width="30.85546875" bestFit="1" customWidth="1"/>
    <col min="4" max="4" width="18.28515625" bestFit="1" customWidth="1"/>
    <col min="5" max="5" width="12" bestFit="1" customWidth="1"/>
    <col min="7" max="7" width="14.5703125" customWidth="1"/>
    <col min="8" max="8" width="7.5703125" customWidth="1"/>
    <col min="9" max="9" width="10.5703125" bestFit="1" customWidth="1"/>
    <col min="10" max="10" width="10.5703125" customWidth="1"/>
    <col min="11" max="11" width="10.7109375" customWidth="1"/>
    <col min="12" max="12" width="9.28515625" bestFit="1" customWidth="1"/>
    <col min="13" max="13" width="10" customWidth="1"/>
    <col min="14" max="14" width="27.7109375" bestFit="1" customWidth="1"/>
    <col min="19" max="19" width="8.28515625" customWidth="1"/>
    <col min="20" max="20" width="9.140625" hidden="1" customWidth="1"/>
    <col min="21" max="21" width="40.42578125" customWidth="1"/>
  </cols>
  <sheetData>
    <row r="1" spans="1:21">
      <c r="A1" s="284"/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  <c r="T1" s="284"/>
      <c r="U1" s="284"/>
    </row>
    <row r="2" spans="1:21">
      <c r="A2" s="284"/>
      <c r="B2" s="284"/>
      <c r="C2" s="284"/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  <c r="T2" s="284"/>
      <c r="U2" s="284"/>
    </row>
    <row r="3" spans="1:21" ht="13.5" thickBot="1">
      <c r="A3" s="284"/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284"/>
      <c r="U3" s="284"/>
    </row>
    <row r="4" spans="1:21" ht="41.25" customHeight="1" thickBot="1">
      <c r="A4" s="284"/>
      <c r="B4" s="284"/>
      <c r="C4" s="98" t="s">
        <v>173</v>
      </c>
      <c r="D4" s="284"/>
      <c r="E4" s="284"/>
      <c r="F4" s="284"/>
      <c r="G4" s="284"/>
      <c r="H4" s="284"/>
      <c r="I4" s="284"/>
      <c r="J4" s="284"/>
      <c r="K4" s="284"/>
      <c r="L4" s="284"/>
      <c r="M4" s="284"/>
      <c r="O4" s="284"/>
      <c r="P4" s="284"/>
      <c r="Q4" s="284"/>
      <c r="R4" s="284"/>
      <c r="S4" s="284"/>
      <c r="T4" s="284"/>
      <c r="U4" s="284"/>
    </row>
    <row r="5" spans="1:21">
      <c r="A5" s="284"/>
      <c r="B5" s="284"/>
      <c r="C5" s="284"/>
      <c r="D5" s="284"/>
      <c r="E5" s="284"/>
      <c r="F5" s="284"/>
      <c r="G5" s="284"/>
      <c r="H5" s="284"/>
      <c r="I5" s="284"/>
      <c r="J5" s="284"/>
      <c r="K5" s="284"/>
      <c r="L5" s="284"/>
      <c r="M5" s="284"/>
      <c r="N5" s="284"/>
      <c r="O5" s="284"/>
      <c r="P5" s="284"/>
      <c r="Q5" s="284"/>
      <c r="R5" s="284"/>
      <c r="S5" s="284"/>
      <c r="T5" s="284"/>
      <c r="U5" s="284"/>
    </row>
    <row r="6" spans="1:21">
      <c r="A6" s="284"/>
      <c r="B6" s="284"/>
      <c r="C6" s="106" t="s">
        <v>174</v>
      </c>
      <c r="D6" s="28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  <c r="R6" s="284"/>
      <c r="S6" s="284"/>
      <c r="T6" s="284"/>
      <c r="U6" s="284"/>
    </row>
    <row r="7" spans="1:21">
      <c r="A7" s="284"/>
      <c r="B7" s="284"/>
      <c r="C7" s="99"/>
      <c r="D7" s="99"/>
      <c r="E7" s="851" t="s">
        <v>161</v>
      </c>
      <c r="F7" s="851"/>
      <c r="G7" s="851"/>
      <c r="H7" s="851"/>
      <c r="I7" s="851"/>
      <c r="J7" s="102"/>
      <c r="K7" s="100" t="s">
        <v>168</v>
      </c>
      <c r="L7" s="99"/>
      <c r="M7" s="99" t="s">
        <v>172</v>
      </c>
      <c r="N7" s="284"/>
      <c r="O7" s="284"/>
      <c r="P7" s="284"/>
      <c r="Q7" s="284"/>
      <c r="R7" s="284"/>
      <c r="S7" s="284"/>
      <c r="T7" s="284"/>
      <c r="U7" s="284"/>
    </row>
    <row r="8" spans="1:21">
      <c r="A8" s="284"/>
      <c r="B8" s="284"/>
      <c r="C8" s="99" t="s">
        <v>56</v>
      </c>
      <c r="D8" s="100" t="s">
        <v>169</v>
      </c>
      <c r="E8" s="100" t="s">
        <v>162</v>
      </c>
      <c r="F8" s="100" t="s">
        <v>163</v>
      </c>
      <c r="G8" s="100" t="s">
        <v>165</v>
      </c>
      <c r="H8" s="100" t="s">
        <v>166</v>
      </c>
      <c r="I8" s="100" t="s">
        <v>167</v>
      </c>
      <c r="J8" s="100" t="s">
        <v>170</v>
      </c>
      <c r="K8" s="99"/>
      <c r="L8" s="99" t="s">
        <v>171</v>
      </c>
      <c r="M8" s="99"/>
      <c r="N8" s="284"/>
      <c r="O8" s="284"/>
      <c r="P8" s="284"/>
      <c r="Q8" s="284"/>
      <c r="R8" s="284"/>
      <c r="S8" s="284"/>
      <c r="T8" s="284"/>
      <c r="U8" s="284"/>
    </row>
    <row r="9" spans="1:21">
      <c r="A9" s="284"/>
      <c r="B9" s="284"/>
      <c r="C9" s="99" t="s">
        <v>160</v>
      </c>
      <c r="D9" s="99">
        <v>1</v>
      </c>
      <c r="E9" s="99">
        <v>39</v>
      </c>
      <c r="F9" s="99">
        <v>10</v>
      </c>
      <c r="G9" s="99">
        <v>4</v>
      </c>
      <c r="H9" s="99">
        <v>7</v>
      </c>
      <c r="I9" s="99">
        <v>18</v>
      </c>
      <c r="J9" s="99">
        <v>2</v>
      </c>
      <c r="K9" s="852">
        <v>580</v>
      </c>
      <c r="L9" s="852">
        <v>80</v>
      </c>
      <c r="M9" s="852">
        <v>110</v>
      </c>
      <c r="N9" s="284"/>
      <c r="O9" s="284"/>
      <c r="P9" s="284"/>
      <c r="Q9" s="284"/>
      <c r="R9" s="284"/>
      <c r="S9" s="284"/>
      <c r="T9" s="284"/>
      <c r="U9" s="284"/>
    </row>
    <row r="10" spans="1:21">
      <c r="A10" s="284"/>
      <c r="B10" s="284"/>
      <c r="C10" s="101" t="s">
        <v>164</v>
      </c>
      <c r="D10" s="99">
        <v>2</v>
      </c>
      <c r="E10" s="99">
        <v>7</v>
      </c>
      <c r="F10" s="99"/>
      <c r="G10" s="99"/>
      <c r="H10" s="99">
        <v>18</v>
      </c>
      <c r="I10" s="99">
        <v>19</v>
      </c>
      <c r="J10" s="99">
        <v>2</v>
      </c>
      <c r="K10" s="853"/>
      <c r="L10" s="853"/>
      <c r="M10" s="853"/>
      <c r="N10" s="284"/>
      <c r="O10" s="284"/>
      <c r="P10" s="284"/>
      <c r="Q10" s="284"/>
      <c r="R10" s="284"/>
      <c r="S10" s="284"/>
      <c r="T10" s="284"/>
      <c r="U10" s="284"/>
    </row>
    <row r="11" spans="1:21">
      <c r="A11" s="284"/>
      <c r="B11" s="103" t="s">
        <v>68</v>
      </c>
      <c r="C11" s="103">
        <f>SUM(D9:M10)</f>
        <v>899</v>
      </c>
      <c r="D11" s="99">
        <f t="shared" ref="D11:J11" si="0">SUM(D9:D10)</f>
        <v>3</v>
      </c>
      <c r="E11" s="99">
        <f t="shared" si="0"/>
        <v>46</v>
      </c>
      <c r="F11" s="99">
        <f t="shared" si="0"/>
        <v>10</v>
      </c>
      <c r="G11" s="127">
        <f t="shared" si="0"/>
        <v>4</v>
      </c>
      <c r="H11" s="99">
        <f>SUM(H9:H10)</f>
        <v>25</v>
      </c>
      <c r="I11" s="99">
        <f>SUM(I9:I10)</f>
        <v>37</v>
      </c>
      <c r="J11" s="99">
        <f t="shared" si="0"/>
        <v>4</v>
      </c>
      <c r="K11" s="284"/>
      <c r="L11" s="284"/>
      <c r="M11" s="284"/>
      <c r="N11" s="284"/>
      <c r="O11" s="284"/>
      <c r="P11" s="284"/>
      <c r="Q11" s="284"/>
      <c r="R11" s="284"/>
      <c r="S11" s="284"/>
      <c r="T11" s="284"/>
      <c r="U11" s="284"/>
    </row>
    <row r="12" spans="1:21">
      <c r="A12" s="284"/>
      <c r="B12" s="284"/>
      <c r="C12" s="284"/>
      <c r="D12" s="284"/>
      <c r="E12" s="284"/>
      <c r="F12" s="284"/>
      <c r="G12" s="284"/>
      <c r="H12" s="284"/>
      <c r="I12" s="284"/>
      <c r="J12" s="284"/>
      <c r="K12" s="284"/>
      <c r="L12" s="284"/>
      <c r="M12" s="284"/>
      <c r="N12" s="284"/>
      <c r="O12" s="284"/>
      <c r="P12" s="284"/>
      <c r="Q12" s="284"/>
      <c r="R12" s="284"/>
      <c r="S12" s="284"/>
      <c r="T12" s="284"/>
      <c r="U12" s="284"/>
    </row>
    <row r="13" spans="1:21">
      <c r="A13" s="284"/>
      <c r="B13" s="284"/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284"/>
      <c r="S13" s="284"/>
      <c r="T13" s="284"/>
      <c r="U13" s="284"/>
    </row>
    <row r="14" spans="1:21">
      <c r="A14" s="284"/>
      <c r="B14" s="284"/>
      <c r="C14" s="284"/>
      <c r="D14" s="284"/>
      <c r="E14" s="284"/>
      <c r="F14" s="284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284"/>
      <c r="S14" s="284"/>
      <c r="T14" s="284"/>
      <c r="U14" s="284"/>
    </row>
    <row r="15" spans="1:21" ht="15.75">
      <c r="A15" s="284"/>
      <c r="B15" s="284"/>
      <c r="C15" s="284"/>
      <c r="D15" s="284"/>
      <c r="E15" s="284"/>
      <c r="F15" s="284"/>
      <c r="G15" s="284"/>
      <c r="H15" s="857" t="s">
        <v>1077</v>
      </c>
      <c r="I15" s="857"/>
      <c r="J15" s="857"/>
      <c r="K15" s="857"/>
      <c r="L15" s="857"/>
      <c r="M15" s="857"/>
      <c r="N15" s="857"/>
      <c r="O15" s="284"/>
      <c r="P15" s="284"/>
      <c r="Q15" s="284"/>
      <c r="R15" s="284"/>
      <c r="S15" s="284"/>
      <c r="T15" s="284"/>
      <c r="U15" s="284"/>
    </row>
    <row r="16" spans="1:21" ht="76.5" customHeight="1">
      <c r="A16" s="284"/>
      <c r="B16" s="284"/>
      <c r="C16" s="284"/>
      <c r="D16" s="431"/>
      <c r="E16" s="284"/>
      <c r="F16" s="284"/>
      <c r="G16" s="284"/>
      <c r="H16" s="856" t="s">
        <v>1078</v>
      </c>
      <c r="I16" s="856"/>
      <c r="J16" s="855" t="s">
        <v>1525</v>
      </c>
      <c r="K16" s="855"/>
      <c r="L16" s="855"/>
      <c r="M16" s="855"/>
      <c r="N16" s="855"/>
      <c r="O16" s="284"/>
      <c r="P16" s="284"/>
      <c r="Q16" s="284"/>
      <c r="R16" s="284"/>
      <c r="S16" s="284"/>
      <c r="T16" s="284"/>
      <c r="U16" s="284"/>
    </row>
    <row r="17" spans="1:21" ht="63.75" customHeight="1">
      <c r="A17" s="284"/>
      <c r="B17" s="284"/>
      <c r="C17" s="103" t="s">
        <v>175</v>
      </c>
      <c r="D17" s="431"/>
      <c r="E17" s="284"/>
      <c r="F17" s="284"/>
      <c r="G17" s="284"/>
      <c r="H17" s="856" t="s">
        <v>1084</v>
      </c>
      <c r="I17" s="856"/>
      <c r="J17" s="855" t="s">
        <v>1524</v>
      </c>
      <c r="K17" s="855"/>
      <c r="L17" s="855"/>
      <c r="M17" s="855"/>
      <c r="N17" s="855"/>
      <c r="O17" s="284"/>
      <c r="P17" s="284"/>
      <c r="Q17" s="284"/>
      <c r="R17" s="284"/>
      <c r="S17" s="284"/>
      <c r="T17" s="284"/>
      <c r="U17" s="284"/>
    </row>
    <row r="18" spans="1:21">
      <c r="A18" s="284"/>
      <c r="B18" s="284"/>
      <c r="C18" s="104" t="s">
        <v>176</v>
      </c>
      <c r="D18" s="105"/>
      <c r="E18" s="431"/>
      <c r="F18" s="284"/>
      <c r="G18" s="284"/>
      <c r="H18" s="284"/>
      <c r="I18" s="284"/>
      <c r="J18" s="284"/>
      <c r="K18" s="284"/>
      <c r="L18" s="432"/>
      <c r="M18" s="284"/>
      <c r="N18" s="284"/>
      <c r="O18" s="284"/>
      <c r="P18" s="284"/>
      <c r="Q18" s="284"/>
      <c r="R18" s="284"/>
      <c r="S18" s="284"/>
      <c r="U18" s="284"/>
    </row>
    <row r="19" spans="1:21">
      <c r="A19" s="284"/>
      <c r="B19" s="284"/>
      <c r="C19" s="100" t="s">
        <v>177</v>
      </c>
      <c r="D19" s="105"/>
      <c r="E19" s="431"/>
      <c r="F19" s="284"/>
      <c r="G19" s="284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284"/>
      <c r="S19" s="284"/>
      <c r="U19" s="284"/>
    </row>
    <row r="20" spans="1:21">
      <c r="A20" s="284"/>
      <c r="B20" s="284"/>
      <c r="C20" s="100">
        <v>135</v>
      </c>
      <c r="D20" s="431"/>
      <c r="E20" s="431"/>
      <c r="F20" s="284"/>
      <c r="G20" s="284"/>
      <c r="H20" s="854" t="s">
        <v>222</v>
      </c>
      <c r="I20" s="854"/>
      <c r="J20" s="854"/>
      <c r="K20" s="854"/>
      <c r="L20" s="854"/>
      <c r="M20" s="854"/>
      <c r="N20" s="854"/>
      <c r="O20" s="284"/>
      <c r="P20" s="284"/>
      <c r="Q20" s="284"/>
      <c r="R20" s="284"/>
      <c r="S20" s="284"/>
      <c r="U20" s="284"/>
    </row>
    <row r="21" spans="1:21">
      <c r="A21" s="284"/>
      <c r="B21" s="103" t="s">
        <v>68</v>
      </c>
      <c r="C21" s="211">
        <v>135</v>
      </c>
      <c r="D21" s="431"/>
      <c r="E21" s="284"/>
      <c r="F21" s="284"/>
      <c r="G21" s="284"/>
      <c r="H21" s="850" t="s">
        <v>223</v>
      </c>
      <c r="I21" s="850"/>
      <c r="J21" s="850"/>
      <c r="K21" s="850"/>
      <c r="L21" s="850"/>
      <c r="M21" s="850"/>
      <c r="N21" s="850"/>
      <c r="O21" s="284"/>
      <c r="P21" s="284"/>
      <c r="Q21" s="284"/>
      <c r="R21" s="284"/>
      <c r="S21" s="284"/>
      <c r="U21" s="284"/>
    </row>
    <row r="22" spans="1:21">
      <c r="A22" s="284"/>
      <c r="B22" s="99">
        <f>SUM(C20,D20)</f>
        <v>135</v>
      </c>
      <c r="C22" s="284"/>
      <c r="D22" s="431"/>
      <c r="E22" s="284"/>
      <c r="F22" s="284"/>
      <c r="G22" s="284"/>
      <c r="H22" s="284"/>
      <c r="I22" s="432"/>
      <c r="J22" s="284"/>
      <c r="K22" s="284"/>
      <c r="L22" s="284"/>
      <c r="M22" s="284"/>
      <c r="N22" s="284"/>
      <c r="O22" s="284"/>
      <c r="P22" s="284"/>
      <c r="Q22" s="284"/>
      <c r="R22" s="284"/>
      <c r="S22" s="284"/>
      <c r="U22" s="284"/>
    </row>
    <row r="23" spans="1:21">
      <c r="A23" s="284"/>
      <c r="B23" s="284"/>
      <c r="C23" s="284"/>
      <c r="D23" s="431"/>
      <c r="E23" s="284"/>
      <c r="F23" s="284"/>
      <c r="G23" s="284"/>
      <c r="H23" s="284"/>
      <c r="I23" s="432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U23" s="284"/>
    </row>
    <row r="24" spans="1:21">
      <c r="A24" s="284"/>
      <c r="B24" s="284"/>
      <c r="C24" s="284"/>
      <c r="D24" s="284"/>
      <c r="E24" s="284"/>
      <c r="F24" s="284"/>
      <c r="G24" s="284"/>
      <c r="H24" s="284"/>
      <c r="I24" s="284"/>
      <c r="J24" s="284"/>
      <c r="K24" s="284"/>
      <c r="L24" s="284"/>
      <c r="M24" s="284"/>
      <c r="N24" s="284"/>
      <c r="O24" s="284"/>
      <c r="P24" s="284"/>
      <c r="Q24" s="284"/>
      <c r="R24" s="284"/>
      <c r="S24" s="284"/>
      <c r="U24" s="284"/>
    </row>
    <row r="25" spans="1:21">
      <c r="A25" s="284"/>
      <c r="B25" s="284"/>
      <c r="C25" s="284"/>
      <c r="D25" s="284"/>
      <c r="E25" s="284"/>
      <c r="F25" s="284"/>
      <c r="G25" s="284"/>
      <c r="H25" s="284"/>
      <c r="I25" s="284"/>
      <c r="J25" s="284"/>
      <c r="K25" s="284"/>
      <c r="L25" s="284"/>
      <c r="M25" s="284"/>
      <c r="N25" s="284"/>
      <c r="O25" s="284"/>
      <c r="P25" s="284"/>
      <c r="Q25" s="284"/>
      <c r="R25" s="284"/>
      <c r="S25" s="284"/>
      <c r="U25" s="284"/>
    </row>
    <row r="26" spans="1:21">
      <c r="A26" s="284"/>
      <c r="B26" s="284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  <c r="U26" s="284"/>
    </row>
    <row r="27" spans="1:21">
      <c r="A27" s="284"/>
      <c r="B27" s="284"/>
      <c r="C27" s="284"/>
      <c r="D27" s="284"/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U27" s="284"/>
    </row>
    <row r="28" spans="1:21">
      <c r="A28" s="284"/>
      <c r="B28" s="284"/>
      <c r="C28" s="284"/>
      <c r="D28" s="284"/>
      <c r="E28" s="284"/>
      <c r="F28" s="284"/>
      <c r="G28" s="284"/>
      <c r="H28" s="284"/>
      <c r="I28" s="284"/>
      <c r="J28" s="284"/>
      <c r="K28" s="284"/>
      <c r="L28" s="284"/>
      <c r="M28" s="284"/>
      <c r="N28" s="284"/>
      <c r="O28" s="284"/>
      <c r="P28" s="284"/>
      <c r="Q28" s="284"/>
      <c r="R28" s="284"/>
      <c r="S28" s="284"/>
      <c r="U28" s="284"/>
    </row>
    <row r="29" spans="1:21">
      <c r="A29" s="284"/>
      <c r="B29" s="284"/>
      <c r="C29" s="284"/>
      <c r="D29" s="284"/>
      <c r="E29" s="284"/>
      <c r="F29" s="284"/>
      <c r="G29" s="284"/>
      <c r="H29" s="284"/>
      <c r="I29" s="284"/>
      <c r="J29" s="432"/>
      <c r="K29" s="284"/>
      <c r="L29" s="284"/>
      <c r="M29" s="284"/>
      <c r="N29" s="284"/>
      <c r="O29" s="284"/>
      <c r="P29" s="284"/>
      <c r="Q29" s="284"/>
      <c r="R29" s="284"/>
      <c r="S29" s="284"/>
      <c r="U29" s="284"/>
    </row>
    <row r="30" spans="1:21" ht="20.25" customHeight="1">
      <c r="A30" s="284"/>
      <c r="B30" s="284"/>
      <c r="C30" s="284"/>
      <c r="D30" s="284"/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U30" s="284"/>
    </row>
    <row r="31" spans="1:21" ht="84" customHeight="1">
      <c r="A31" s="284"/>
      <c r="B31" s="284"/>
      <c r="C31" s="284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  <c r="U31" s="284"/>
    </row>
    <row r="32" spans="1:21" ht="66" customHeight="1">
      <c r="A32" s="284"/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U32" s="284"/>
    </row>
    <row r="33" spans="1:25">
      <c r="A33" s="284"/>
      <c r="B33" s="284"/>
      <c r="C33" s="284"/>
      <c r="D33" s="284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  <c r="T33" s="284"/>
      <c r="U33" s="284"/>
      <c r="V33" s="284"/>
      <c r="W33" s="284"/>
      <c r="X33" s="284"/>
      <c r="Y33" s="284"/>
    </row>
    <row r="34" spans="1:25">
      <c r="A34" s="284"/>
      <c r="B34" s="284"/>
      <c r="C34" s="284"/>
      <c r="D34" s="373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  <c r="P34" s="284"/>
      <c r="Q34" s="284"/>
      <c r="R34" s="284"/>
      <c r="S34" s="284"/>
      <c r="T34" s="284"/>
      <c r="U34" s="284"/>
      <c r="V34" s="284"/>
      <c r="W34" s="284"/>
      <c r="X34" s="284"/>
      <c r="Y34" s="284"/>
    </row>
    <row r="35" spans="1:25">
      <c r="A35" s="284"/>
      <c r="B35" s="284"/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284"/>
    </row>
    <row r="36" spans="1:25">
      <c r="A36" s="284"/>
      <c r="B36" s="284"/>
      <c r="C36" s="284"/>
      <c r="D36" s="284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  <c r="P36" s="284"/>
      <c r="Q36" s="284"/>
      <c r="R36" s="284"/>
      <c r="S36" s="284"/>
      <c r="T36" s="284"/>
      <c r="U36" s="284"/>
      <c r="V36" s="284"/>
      <c r="W36" s="284"/>
      <c r="X36" s="284"/>
      <c r="Y36" s="284"/>
    </row>
    <row r="37" spans="1:25">
      <c r="A37" s="284"/>
      <c r="B37" s="284"/>
      <c r="C37" s="284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  <c r="Q37" s="284"/>
      <c r="R37" s="284"/>
      <c r="S37" s="284"/>
      <c r="T37" s="284"/>
      <c r="U37" s="284"/>
      <c r="V37" s="284"/>
      <c r="W37" s="284"/>
      <c r="X37" s="284"/>
      <c r="Y37" s="284"/>
    </row>
    <row r="38" spans="1:25">
      <c r="A38" s="284"/>
      <c r="B38" s="284"/>
      <c r="C38" s="284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  <c r="Q38" s="284"/>
      <c r="R38" s="284"/>
      <c r="S38" s="284"/>
      <c r="T38" s="284"/>
      <c r="U38" s="284"/>
      <c r="V38" s="284"/>
      <c r="W38" s="284"/>
      <c r="X38" s="284"/>
      <c r="Y38" s="284"/>
    </row>
    <row r="39" spans="1:25">
      <c r="A39" s="284"/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  <c r="Q39" s="284"/>
      <c r="R39" s="284"/>
      <c r="S39" s="284"/>
      <c r="T39" s="284"/>
      <c r="U39" s="284"/>
      <c r="V39" s="284"/>
      <c r="W39" s="284"/>
      <c r="X39" s="284"/>
      <c r="Y39" s="284"/>
    </row>
    <row r="40" spans="1:25">
      <c r="A40" s="284"/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  <c r="Q40" s="284"/>
      <c r="R40" s="284"/>
      <c r="S40" s="284"/>
      <c r="T40" s="284"/>
      <c r="U40" s="284"/>
      <c r="V40" s="284"/>
      <c r="W40" s="284"/>
      <c r="X40" s="284"/>
      <c r="Y40" s="284"/>
    </row>
    <row r="41" spans="1:25">
      <c r="B41" s="284"/>
      <c r="C41" s="284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  <c r="Q41" s="284"/>
      <c r="R41" s="284"/>
      <c r="S41" s="284"/>
      <c r="T41" s="284"/>
      <c r="U41" s="284"/>
      <c r="V41" s="284"/>
      <c r="W41" s="284"/>
      <c r="X41" s="284"/>
      <c r="Y41" s="284"/>
    </row>
    <row r="42" spans="1:25"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  <c r="Q42" s="284"/>
      <c r="R42" s="284"/>
      <c r="S42" s="284"/>
      <c r="T42" s="284"/>
      <c r="U42" s="284"/>
      <c r="V42" s="284"/>
      <c r="W42" s="284"/>
      <c r="X42" s="284"/>
      <c r="Y42" s="284"/>
    </row>
  </sheetData>
  <mergeCells count="11">
    <mergeCell ref="H21:N21"/>
    <mergeCell ref="E7:I7"/>
    <mergeCell ref="K9:K10"/>
    <mergeCell ref="L9:L10"/>
    <mergeCell ref="M9:M10"/>
    <mergeCell ref="H20:N20"/>
    <mergeCell ref="J16:N16"/>
    <mergeCell ref="J17:N17"/>
    <mergeCell ref="H16:I16"/>
    <mergeCell ref="H17:I17"/>
    <mergeCell ref="H15:N15"/>
  </mergeCells>
  <pageMargins left="0.51181102362204722" right="0.51181102362204722" top="0.78740157480314965" bottom="0.78740157480314965" header="0.31496062992125984" footer="0.31496062992125984"/>
  <pageSetup paperSize="9" scale="6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1:IG63"/>
  <sheetViews>
    <sheetView showGridLines="0" topLeftCell="A20" zoomScale="85" zoomScaleNormal="85" workbookViewId="0">
      <selection activeCell="T34" activeCellId="1" sqref="S27:S28 T34:T38"/>
    </sheetView>
  </sheetViews>
  <sheetFormatPr defaultColWidth="9.7109375" defaultRowHeight="18"/>
  <cols>
    <col min="1" max="1" width="9.7109375" style="3" customWidth="1"/>
    <col min="2" max="2" width="8.42578125" style="585" bestFit="1" customWidth="1"/>
    <col min="3" max="3" width="41.42578125" style="586" customWidth="1"/>
    <col min="4" max="4" width="16" style="586" customWidth="1"/>
    <col min="5" max="5" width="15.42578125" style="586" customWidth="1"/>
    <col min="6" max="6" width="30" style="586" customWidth="1"/>
    <col min="7" max="7" width="20.7109375" style="586" bestFit="1" customWidth="1"/>
    <col min="8" max="8" width="34.140625" style="586" customWidth="1"/>
    <col min="9" max="9" width="29" style="586" customWidth="1"/>
    <col min="10" max="10" width="26.28515625" style="589" customWidth="1"/>
    <col min="11" max="11" width="27.7109375" style="589" customWidth="1"/>
    <col min="12" max="12" width="19.5703125" style="586" customWidth="1"/>
    <col min="13" max="13" width="30" style="505" customWidth="1"/>
    <col min="14" max="14" width="29.7109375" style="505" customWidth="1"/>
    <col min="15" max="15" width="28.85546875" style="2" customWidth="1"/>
    <col min="16" max="16" width="28.140625" style="2" customWidth="1"/>
    <col min="17" max="17" width="28.42578125" style="2" customWidth="1"/>
    <col min="18" max="18" width="24.42578125" style="2" customWidth="1"/>
    <col min="19" max="241" width="9.7109375" style="2"/>
    <col min="242" max="16384" width="9.7109375" style="3"/>
  </cols>
  <sheetData>
    <row r="1" spans="2:241">
      <c r="B1" s="587"/>
      <c r="C1" s="567"/>
      <c r="D1" s="567"/>
      <c r="E1" s="567"/>
      <c r="F1" s="567"/>
      <c r="G1" s="567"/>
      <c r="H1" s="567"/>
      <c r="I1" s="567"/>
      <c r="J1" s="591"/>
      <c r="K1" s="591"/>
      <c r="L1" s="590"/>
    </row>
    <row r="2" spans="2:241" ht="32.25" customHeight="1">
      <c r="B2" s="587"/>
      <c r="C2" s="877" t="s">
        <v>1098</v>
      </c>
      <c r="D2" s="877"/>
      <c r="E2" s="877"/>
      <c r="F2" s="877"/>
      <c r="G2" s="877"/>
      <c r="H2" s="877"/>
      <c r="I2" s="877"/>
      <c r="J2" s="591"/>
      <c r="K2" s="591"/>
      <c r="L2" s="590"/>
      <c r="IC2" s="3"/>
      <c r="ID2" s="3"/>
      <c r="IE2" s="3"/>
      <c r="IF2" s="3"/>
      <c r="IG2" s="3"/>
    </row>
    <row r="3" spans="2:241" ht="30.75" customHeight="1">
      <c r="B3" s="866" t="s">
        <v>1574</v>
      </c>
      <c r="C3" s="870" t="s">
        <v>1064</v>
      </c>
      <c r="D3" s="870"/>
      <c r="E3" s="870"/>
      <c r="F3" s="870"/>
      <c r="G3" s="870"/>
      <c r="H3" s="870"/>
      <c r="I3" s="870"/>
      <c r="J3" s="591"/>
      <c r="K3" s="591"/>
      <c r="L3" s="590"/>
      <c r="IC3" s="3"/>
      <c r="ID3" s="3"/>
      <c r="IE3" s="3"/>
      <c r="IF3" s="3"/>
      <c r="IG3" s="3"/>
    </row>
    <row r="4" spans="2:241" ht="25.5" customHeight="1">
      <c r="B4" s="867"/>
      <c r="C4" s="878" t="s">
        <v>51</v>
      </c>
      <c r="D4" s="878"/>
      <c r="E4" s="878"/>
      <c r="F4" s="878"/>
      <c r="G4" s="878"/>
      <c r="H4" s="878"/>
      <c r="I4" s="878"/>
      <c r="J4" s="591"/>
      <c r="K4" s="591"/>
      <c r="L4" s="590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</row>
    <row r="5" spans="2:241" ht="48.75" customHeight="1">
      <c r="B5" s="867"/>
      <c r="C5" s="597" t="s">
        <v>55</v>
      </c>
      <c r="D5" s="597" t="s">
        <v>56</v>
      </c>
      <c r="E5" s="597" t="s">
        <v>54</v>
      </c>
      <c r="F5" s="597" t="s">
        <v>57</v>
      </c>
      <c r="G5" s="598" t="s">
        <v>1048</v>
      </c>
      <c r="H5" s="597" t="s">
        <v>9</v>
      </c>
      <c r="I5" s="599" t="s">
        <v>10</v>
      </c>
      <c r="J5" s="579" t="s">
        <v>1099</v>
      </c>
      <c r="K5" s="579" t="s">
        <v>1100</v>
      </c>
      <c r="L5" s="580" t="s">
        <v>132</v>
      </c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</row>
    <row r="6" spans="2:241" ht="28.5" customHeight="1">
      <c r="B6" s="867"/>
      <c r="C6" s="568" t="s">
        <v>1034</v>
      </c>
      <c r="D6" s="568" t="s">
        <v>164</v>
      </c>
      <c r="E6" s="568" t="s">
        <v>1033</v>
      </c>
      <c r="F6" s="569" t="s">
        <v>1032</v>
      </c>
      <c r="G6" s="568">
        <v>1</v>
      </c>
      <c r="H6" s="775">
        <f>Chefe_de_Brigada_sede!E68</f>
        <v>7924.45</v>
      </c>
      <c r="I6" s="775">
        <f>ROUND(H6*G6,2)</f>
        <v>7924.45</v>
      </c>
      <c r="J6" s="778">
        <f>ROUND((H6+H6*$H$25+H6*$H$26+H6*$H$25*$H$26)/(1-$H$33),2)</f>
        <v>10473.709999999999</v>
      </c>
      <c r="K6" s="778">
        <f>ROUND(J6*G6,2)</f>
        <v>10473.709999999999</v>
      </c>
      <c r="L6" s="572">
        <f>K6/$K$23</f>
        <v>5.1322396829154363E-2</v>
      </c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</row>
    <row r="7" spans="2:241" s="5" customFormat="1" ht="45" customHeight="1">
      <c r="B7" s="867"/>
      <c r="C7" s="569" t="s">
        <v>131</v>
      </c>
      <c r="D7" s="569" t="s">
        <v>5</v>
      </c>
      <c r="E7" s="569" t="s">
        <v>58</v>
      </c>
      <c r="F7" s="569" t="s">
        <v>1031</v>
      </c>
      <c r="G7" s="569">
        <v>1</v>
      </c>
      <c r="H7" s="776">
        <f>B_Diurno_TIPO1_sede!E69</f>
        <v>12579.34</v>
      </c>
      <c r="I7" s="776">
        <f>ROUND(G7*H7,2)</f>
        <v>12579.34</v>
      </c>
      <c r="J7" s="778">
        <f t="shared" ref="J7:J11" si="0">ROUND((H7+H7*$H$25+H7*$H$26+H7*$H$25*$H$26)/(1-$H$33),2)</f>
        <v>16626.060000000001</v>
      </c>
      <c r="K7" s="778">
        <f>ROUND(G7*J7,2)</f>
        <v>16626.060000000001</v>
      </c>
      <c r="L7" s="572">
        <f t="shared" ref="L7:L12" si="1">K7/$K$23</f>
        <v>8.1469627192783667E-2</v>
      </c>
      <c r="M7" s="724"/>
      <c r="N7" s="72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</row>
    <row r="8" spans="2:241" s="5" customFormat="1" ht="51" customHeight="1">
      <c r="B8" s="867"/>
      <c r="C8" s="569" t="s">
        <v>1065</v>
      </c>
      <c r="D8" s="569" t="s">
        <v>5</v>
      </c>
      <c r="E8" s="569" t="s">
        <v>58</v>
      </c>
      <c r="F8" s="569" t="s">
        <v>1031</v>
      </c>
      <c r="G8" s="569">
        <v>2</v>
      </c>
      <c r="H8" s="776">
        <f>B_Diurno_TIPO_2_e_4_sede!E69</f>
        <v>12514.26</v>
      </c>
      <c r="I8" s="776">
        <f>ROUND(G8*H8,2)</f>
        <v>25028.52</v>
      </c>
      <c r="J8" s="778">
        <f t="shared" si="0"/>
        <v>16540.05</v>
      </c>
      <c r="K8" s="778">
        <f>ROUND(G8*J8,2)</f>
        <v>33080.1</v>
      </c>
      <c r="L8" s="572">
        <f t="shared" si="1"/>
        <v>0.16209633638396606</v>
      </c>
      <c r="M8" s="725"/>
      <c r="N8" s="72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</row>
    <row r="9" spans="2:241" s="5" customFormat="1" ht="45" customHeight="1">
      <c r="B9" s="867"/>
      <c r="C9" s="569" t="s">
        <v>1066</v>
      </c>
      <c r="D9" s="569" t="s">
        <v>5</v>
      </c>
      <c r="E9" s="569" t="s">
        <v>58</v>
      </c>
      <c r="F9" s="569" t="s">
        <v>1031</v>
      </c>
      <c r="G9" s="569">
        <v>1</v>
      </c>
      <c r="H9" s="776">
        <f>B_Diurno_TIPO_3_sede!E69</f>
        <v>12401.46</v>
      </c>
      <c r="I9" s="776">
        <f>ROUND(G9*H9,2)</f>
        <v>12401.46</v>
      </c>
      <c r="J9" s="778">
        <f t="shared" si="0"/>
        <v>16390.96</v>
      </c>
      <c r="K9" s="778">
        <f>ROUND(J9*G9,2)</f>
        <v>16390.96</v>
      </c>
      <c r="L9" s="572">
        <f t="shared" si="1"/>
        <v>8.031760985656429E-2</v>
      </c>
      <c r="M9" s="724"/>
      <c r="N9" s="72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</row>
    <row r="10" spans="2:241" s="5" customFormat="1" ht="48" customHeight="1">
      <c r="B10" s="867"/>
      <c r="C10" s="569" t="s">
        <v>60</v>
      </c>
      <c r="D10" s="569" t="s">
        <v>59</v>
      </c>
      <c r="E10" s="569" t="s">
        <v>58</v>
      </c>
      <c r="F10" s="569" t="s">
        <v>1031</v>
      </c>
      <c r="G10" s="569">
        <v>2</v>
      </c>
      <c r="H10" s="776">
        <f>B_Noturno_todos_edifícios!E69</f>
        <v>14304.9</v>
      </c>
      <c r="I10" s="776">
        <f>ROUND(G10*H10,2)</f>
        <v>28609.8</v>
      </c>
      <c r="J10" s="778">
        <f t="shared" si="0"/>
        <v>18906.73</v>
      </c>
      <c r="K10" s="778">
        <f>ROUND(J10*G10,2)</f>
        <v>37813.46</v>
      </c>
      <c r="L10" s="572">
        <f t="shared" si="1"/>
        <v>0.18529035075473307</v>
      </c>
      <c r="M10" s="724"/>
      <c r="N10" s="72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</row>
    <row r="11" spans="2:241" s="5" customFormat="1" ht="46.5" customHeight="1">
      <c r="B11" s="867"/>
      <c r="C11" s="569" t="s">
        <v>85</v>
      </c>
      <c r="D11" s="569" t="s">
        <v>59</v>
      </c>
      <c r="E11" s="569" t="s">
        <v>58</v>
      </c>
      <c r="F11" s="569" t="s">
        <v>1031</v>
      </c>
      <c r="G11" s="569">
        <v>2</v>
      </c>
      <c r="H11" s="776">
        <f>Plantonista_Noturno_todos_edif!E68</f>
        <v>2156.14</v>
      </c>
      <c r="I11" s="776">
        <f>ROUND(H11*G11,2)</f>
        <v>4312.28</v>
      </c>
      <c r="J11" s="778">
        <f t="shared" si="0"/>
        <v>2849.76</v>
      </c>
      <c r="K11" s="778">
        <f>ROUND(G11*J11,2)</f>
        <v>5699.52</v>
      </c>
      <c r="L11" s="572">
        <f t="shared" si="1"/>
        <v>2.7928310710884863E-2</v>
      </c>
      <c r="M11" s="724"/>
      <c r="N11" s="72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</row>
    <row r="12" spans="2:241" s="5" customFormat="1" ht="48" customHeight="1">
      <c r="B12" s="867"/>
      <c r="C12" s="880" t="s">
        <v>1111</v>
      </c>
      <c r="D12" s="881"/>
      <c r="E12" s="881"/>
      <c r="F12" s="881"/>
      <c r="G12" s="881"/>
      <c r="H12" s="776">
        <f>M.Cons._Perm._e_equipamentos!E62</f>
        <v>92.080000000000013</v>
      </c>
      <c r="I12" s="777">
        <f>H12</f>
        <v>92.080000000000013</v>
      </c>
      <c r="J12" s="779">
        <f>ROUND((H12+H12*$H$25+H12*$H$26+H12*$H$25*$H$26)/(1-$H$33),2)</f>
        <v>121.7</v>
      </c>
      <c r="K12" s="780">
        <f>J12</f>
        <v>121.7</v>
      </c>
      <c r="L12" s="576">
        <f t="shared" si="1"/>
        <v>5.9634415065035087E-4</v>
      </c>
      <c r="M12" s="724"/>
      <c r="N12" s="72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</row>
    <row r="13" spans="2:241" s="5" customFormat="1" ht="24">
      <c r="B13" s="867"/>
      <c r="C13" s="860" t="s">
        <v>1644</v>
      </c>
      <c r="D13" s="861"/>
      <c r="E13" s="861"/>
      <c r="F13" s="862"/>
      <c r="G13" s="592">
        <f>G6+G7+G8+G9+G10+G11</f>
        <v>9</v>
      </c>
      <c r="H13" s="597" t="s">
        <v>1101</v>
      </c>
      <c r="I13" s="787">
        <f>SUM(I6:I12)</f>
        <v>90947.93</v>
      </c>
      <c r="J13" s="577"/>
      <c r="K13" s="781">
        <f>SUM(K6:K12)</f>
        <v>120205.50999999998</v>
      </c>
      <c r="L13" s="578">
        <f>SUM(L6:L12)</f>
        <v>0.58902097587873659</v>
      </c>
      <c r="M13" s="724"/>
      <c r="N13" s="726"/>
      <c r="O13" s="4"/>
      <c r="P13" s="297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</row>
    <row r="14" spans="2:241" s="5" customFormat="1" ht="27.75" customHeight="1">
      <c r="B14" s="867"/>
      <c r="C14" s="870" t="s">
        <v>1575</v>
      </c>
      <c r="D14" s="870"/>
      <c r="E14" s="870"/>
      <c r="F14" s="870"/>
      <c r="G14" s="870"/>
      <c r="H14" s="870"/>
      <c r="I14" s="870"/>
      <c r="J14" s="721"/>
      <c r="K14" s="738"/>
      <c r="L14" s="739"/>
      <c r="M14" s="727"/>
      <c r="N14" s="72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</row>
    <row r="15" spans="2:241" s="5" customFormat="1" ht="24.75" customHeight="1">
      <c r="B15" s="867"/>
      <c r="C15" s="878" t="s">
        <v>51</v>
      </c>
      <c r="D15" s="878"/>
      <c r="E15" s="878"/>
      <c r="F15" s="878"/>
      <c r="G15" s="878"/>
      <c r="H15" s="878"/>
      <c r="I15" s="878"/>
      <c r="J15" s="721"/>
      <c r="K15" s="738"/>
      <c r="L15" s="739"/>
      <c r="M15" s="727"/>
      <c r="N15" s="72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</row>
    <row r="16" spans="2:241" s="5" customFormat="1" ht="53.25" customHeight="1">
      <c r="B16" s="867"/>
      <c r="C16" s="597" t="s">
        <v>55</v>
      </c>
      <c r="D16" s="597" t="s">
        <v>56</v>
      </c>
      <c r="E16" s="597" t="s">
        <v>54</v>
      </c>
      <c r="F16" s="597" t="s">
        <v>57</v>
      </c>
      <c r="G16" s="598" t="s">
        <v>1048</v>
      </c>
      <c r="H16" s="597" t="s">
        <v>9</v>
      </c>
      <c r="I16" s="599" t="s">
        <v>10</v>
      </c>
      <c r="J16" s="579" t="s">
        <v>1099</v>
      </c>
      <c r="K16" s="579" t="s">
        <v>1100</v>
      </c>
      <c r="L16" s="580" t="s">
        <v>132</v>
      </c>
      <c r="M16" s="724"/>
      <c r="N16" s="72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</row>
    <row r="17" spans="2:241" s="5" customFormat="1" ht="50.25" customHeight="1">
      <c r="B17" s="867"/>
      <c r="C17" s="569" t="s">
        <v>1460</v>
      </c>
      <c r="D17" s="569" t="s">
        <v>5</v>
      </c>
      <c r="E17" s="569" t="s">
        <v>58</v>
      </c>
      <c r="F17" s="569" t="s">
        <v>1031</v>
      </c>
      <c r="G17" s="568">
        <v>2</v>
      </c>
      <c r="H17" s="782">
        <f>B_Diurno_Tipo_5_ESCON!E69</f>
        <v>13230.7</v>
      </c>
      <c r="I17" s="782">
        <f>ROUND(H17*G17,2)</f>
        <v>26461.4</v>
      </c>
      <c r="J17" s="778">
        <f>ROUND((H17+H17*$H$25+H17*$H$26+H17*$H$25*$H$26)/(1-$H$33),2)</f>
        <v>17486.96</v>
      </c>
      <c r="K17" s="783">
        <f>ROUND(J17*G17,2)</f>
        <v>34973.919999999998</v>
      </c>
      <c r="L17" s="572">
        <f>K17/$K$23</f>
        <v>0.1713762745876197</v>
      </c>
      <c r="M17" s="724"/>
      <c r="N17" s="72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</row>
    <row r="18" spans="2:241" s="5" customFormat="1" ht="48" customHeight="1">
      <c r="B18" s="867"/>
      <c r="C18" s="569" t="s">
        <v>85</v>
      </c>
      <c r="D18" s="569" t="s">
        <v>5</v>
      </c>
      <c r="E18" s="569" t="s">
        <v>58</v>
      </c>
      <c r="F18" s="569" t="s">
        <v>1031</v>
      </c>
      <c r="G18" s="568">
        <v>2</v>
      </c>
      <c r="H18" s="782">
        <f>Plantonista_Diurno_ESCON!E68</f>
        <v>1990.88</v>
      </c>
      <c r="I18" s="782">
        <f>ROUND(H18*G18,2)</f>
        <v>3981.76</v>
      </c>
      <c r="J18" s="778">
        <f t="shared" ref="J18:J21" si="2">ROUND((H18+H18*$H$25+H18*$H$26+H18*$H$25*$H$26)/(1-$H$33),2)</f>
        <v>2631.34</v>
      </c>
      <c r="K18" s="783">
        <f>ROUND(J18*G18,2)</f>
        <v>5262.68</v>
      </c>
      <c r="L18" s="572">
        <f t="shared" ref="L18:L21" si="3">K18/$K$23</f>
        <v>2.5787743917375421E-2</v>
      </c>
      <c r="M18" s="724"/>
      <c r="N18" s="72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</row>
    <row r="19" spans="2:241" s="5" customFormat="1" ht="50.25" customHeight="1">
      <c r="B19" s="867"/>
      <c r="C19" s="569" t="s">
        <v>60</v>
      </c>
      <c r="D19" s="569" t="s">
        <v>59</v>
      </c>
      <c r="E19" s="569" t="s">
        <v>58</v>
      </c>
      <c r="F19" s="569" t="s">
        <v>1031</v>
      </c>
      <c r="G19" s="573">
        <v>2</v>
      </c>
      <c r="H19" s="782">
        <f>B_Noturno_todos_edifícios!E69</f>
        <v>14304.9</v>
      </c>
      <c r="I19" s="782">
        <f>ROUND(H19*G19,2)</f>
        <v>28609.8</v>
      </c>
      <c r="J19" s="778">
        <f t="shared" si="2"/>
        <v>18906.73</v>
      </c>
      <c r="K19" s="783">
        <f>ROUND(J19*G19,2)</f>
        <v>37813.46</v>
      </c>
      <c r="L19" s="572">
        <f t="shared" si="3"/>
        <v>0.18529035075473307</v>
      </c>
      <c r="M19" s="724"/>
      <c r="N19" s="72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</row>
    <row r="20" spans="2:241" s="5" customFormat="1" ht="45" customHeight="1">
      <c r="B20" s="867"/>
      <c r="C20" s="569" t="s">
        <v>85</v>
      </c>
      <c r="D20" s="569" t="s">
        <v>59</v>
      </c>
      <c r="E20" s="569" t="s">
        <v>58</v>
      </c>
      <c r="F20" s="569" t="s">
        <v>1031</v>
      </c>
      <c r="G20" s="573">
        <v>2</v>
      </c>
      <c r="H20" s="782">
        <f>Plantonista_Noturno_todos_edif!E68</f>
        <v>2156.14</v>
      </c>
      <c r="I20" s="782">
        <f>ROUND(H20*G20,2)</f>
        <v>4312.28</v>
      </c>
      <c r="J20" s="778">
        <f t="shared" si="2"/>
        <v>2849.76</v>
      </c>
      <c r="K20" s="783">
        <f>ROUND(J20*G20,2)</f>
        <v>5699.52</v>
      </c>
      <c r="L20" s="572">
        <f t="shared" si="3"/>
        <v>2.7928310710884863E-2</v>
      </c>
      <c r="M20" s="724"/>
      <c r="N20" s="72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</row>
    <row r="21" spans="2:241" s="5" customFormat="1" ht="48.75" customHeight="1">
      <c r="B21" s="867"/>
      <c r="C21" s="880" t="s">
        <v>1112</v>
      </c>
      <c r="D21" s="881"/>
      <c r="E21" s="881"/>
      <c r="F21" s="881"/>
      <c r="G21" s="881"/>
      <c r="H21" s="782">
        <f>M.Cons._Perm._e_equipamentos!E62</f>
        <v>92.080000000000013</v>
      </c>
      <c r="I21" s="782">
        <f>H21</f>
        <v>92.080000000000013</v>
      </c>
      <c r="J21" s="778">
        <f t="shared" si="2"/>
        <v>121.7</v>
      </c>
      <c r="K21" s="783">
        <f>J21</f>
        <v>121.7</v>
      </c>
      <c r="L21" s="572">
        <f t="shared" si="3"/>
        <v>5.9634415065035087E-4</v>
      </c>
      <c r="M21" s="724"/>
      <c r="N21" s="72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</row>
    <row r="22" spans="2:241" s="5" customFormat="1" ht="30.75" customHeight="1">
      <c r="B22" s="867"/>
      <c r="C22" s="860" t="s">
        <v>1645</v>
      </c>
      <c r="D22" s="861"/>
      <c r="E22" s="861"/>
      <c r="F22" s="862"/>
      <c r="G22" s="592">
        <f>G17+G18+G19+G20</f>
        <v>8</v>
      </c>
      <c r="H22" s="597" t="s">
        <v>1102</v>
      </c>
      <c r="I22" s="785">
        <f>SUM(I17:I21)</f>
        <v>63457.320000000007</v>
      </c>
      <c r="J22" s="721"/>
      <c r="K22" s="784">
        <f>SUM(K17:K21)</f>
        <v>83871.28</v>
      </c>
      <c r="L22" s="582">
        <f>SUM(L17:L21)</f>
        <v>0.41097902412126341</v>
      </c>
      <c r="M22" s="724"/>
      <c r="N22" s="726"/>
      <c r="O22" s="4"/>
      <c r="P22" s="297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</row>
    <row r="23" spans="2:241" s="5" customFormat="1" ht="28.5" customHeight="1">
      <c r="B23" s="868"/>
      <c r="C23" s="860" t="s">
        <v>1646</v>
      </c>
      <c r="D23" s="861"/>
      <c r="E23" s="861"/>
      <c r="F23" s="862"/>
      <c r="G23" s="592">
        <f>G22+G13</f>
        <v>17</v>
      </c>
      <c r="H23" s="597" t="s">
        <v>1037</v>
      </c>
      <c r="I23" s="786">
        <f>I13+I22</f>
        <v>154405.25</v>
      </c>
      <c r="J23" s="721"/>
      <c r="K23" s="784">
        <f>K22+K13</f>
        <v>204076.78999999998</v>
      </c>
      <c r="L23" s="582">
        <f>L13+L22</f>
        <v>1</v>
      </c>
      <c r="M23" s="724"/>
      <c r="N23" s="724"/>
      <c r="O23" s="4"/>
      <c r="P23" s="297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</row>
    <row r="24" spans="2:241" ht="27.75" customHeight="1">
      <c r="B24" s="587"/>
      <c r="C24" s="870" t="s">
        <v>159</v>
      </c>
      <c r="D24" s="870"/>
      <c r="E24" s="870"/>
      <c r="F24" s="870"/>
      <c r="G24" s="870"/>
      <c r="H24" s="870"/>
      <c r="I24" s="870"/>
      <c r="J24" s="591"/>
      <c r="K24" s="732"/>
      <c r="L24" s="590"/>
      <c r="M24" s="728"/>
      <c r="IE24" s="3"/>
      <c r="IF24" s="3"/>
      <c r="IG24" s="3"/>
    </row>
    <row r="25" spans="2:241" s="6" customFormat="1" ht="34.5" customHeight="1">
      <c r="B25" s="719"/>
      <c r="C25" s="869" t="s">
        <v>49</v>
      </c>
      <c r="D25" s="869"/>
      <c r="E25" s="869"/>
      <c r="F25" s="869"/>
      <c r="G25" s="869"/>
      <c r="H25" s="583">
        <v>0.03</v>
      </c>
      <c r="I25" s="778">
        <f>ROUND(H25*I23,2)</f>
        <v>4632.16</v>
      </c>
      <c r="J25" s="722"/>
      <c r="K25" s="737"/>
      <c r="L25" s="719"/>
      <c r="M25" s="729"/>
      <c r="N25" s="729"/>
    </row>
    <row r="26" spans="2:241" s="6" customFormat="1" ht="39" customHeight="1">
      <c r="B26" s="719"/>
      <c r="C26" s="869" t="s">
        <v>50</v>
      </c>
      <c r="D26" s="869"/>
      <c r="E26" s="869"/>
      <c r="F26" s="869"/>
      <c r="G26" s="869"/>
      <c r="H26" s="583">
        <v>4.2599999999999999E-2</v>
      </c>
      <c r="I26" s="778">
        <f>ROUND((I23+I25)*H26,2)</f>
        <v>6774.99</v>
      </c>
      <c r="J26" s="722"/>
      <c r="K26" s="588"/>
      <c r="L26" s="719"/>
      <c r="M26" s="729"/>
      <c r="N26" s="729"/>
    </row>
    <row r="27" spans="2:241" s="6" customFormat="1" ht="23.25">
      <c r="B27" s="719"/>
      <c r="C27" s="870" t="s">
        <v>158</v>
      </c>
      <c r="D27" s="870"/>
      <c r="E27" s="870"/>
      <c r="F27" s="870"/>
      <c r="G27" s="870"/>
      <c r="H27" s="602">
        <f>H26+H25</f>
        <v>7.2599999999999998E-2</v>
      </c>
      <c r="I27" s="788">
        <f>I26+I25</f>
        <v>11407.15</v>
      </c>
      <c r="J27" s="719"/>
      <c r="K27" s="588"/>
      <c r="L27" s="588"/>
      <c r="M27" s="287"/>
      <c r="N27" s="729"/>
      <c r="P27" s="299"/>
    </row>
    <row r="28" spans="2:241" s="5" customFormat="1" ht="23.25">
      <c r="B28" s="720"/>
      <c r="C28" s="870" t="s">
        <v>11</v>
      </c>
      <c r="D28" s="870"/>
      <c r="E28" s="870"/>
      <c r="F28" s="870"/>
      <c r="G28" s="870"/>
      <c r="H28" s="870"/>
      <c r="I28" s="870"/>
      <c r="J28" s="722"/>
      <c r="K28" s="588"/>
      <c r="L28" s="588"/>
      <c r="M28" s="287"/>
      <c r="N28" s="72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</row>
    <row r="29" spans="2:241" s="5" customFormat="1" ht="30.75" customHeight="1">
      <c r="B29" s="720"/>
      <c r="C29" s="873" t="s">
        <v>1019</v>
      </c>
      <c r="D29" s="873"/>
      <c r="E29" s="873"/>
      <c r="F29" s="873"/>
      <c r="G29" s="873"/>
      <c r="H29" s="584">
        <v>0.05</v>
      </c>
      <c r="I29" s="775">
        <f>ROUND(H29*I39,2)</f>
        <v>10203.84</v>
      </c>
      <c r="J29" s="722"/>
      <c r="K29" s="588"/>
      <c r="L29" s="588"/>
      <c r="M29" s="287"/>
      <c r="N29" s="72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</row>
    <row r="30" spans="2:241" s="5" customFormat="1" ht="30.75" customHeight="1">
      <c r="B30" s="587"/>
      <c r="C30" s="873" t="s">
        <v>1020</v>
      </c>
      <c r="D30" s="873"/>
      <c r="E30" s="873"/>
      <c r="F30" s="873"/>
      <c r="G30" s="873"/>
      <c r="H30" s="584">
        <v>1.6500000000000001E-2</v>
      </c>
      <c r="I30" s="775">
        <f>ROUND(H30*I39,2)</f>
        <v>3367.27</v>
      </c>
      <c r="J30" s="722"/>
      <c r="K30" s="588"/>
      <c r="L30" s="588"/>
      <c r="M30" s="287"/>
      <c r="N30" s="72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</row>
    <row r="31" spans="2:241" s="5" customFormat="1" ht="30.75" customHeight="1">
      <c r="B31" s="720"/>
      <c r="C31" s="873" t="s">
        <v>1021</v>
      </c>
      <c r="D31" s="873"/>
      <c r="E31" s="873"/>
      <c r="F31" s="873"/>
      <c r="G31" s="873"/>
      <c r="H31" s="584">
        <v>7.5999999999999998E-2</v>
      </c>
      <c r="I31" s="775">
        <f>ROUND(H31*I39,2)</f>
        <v>15509.84</v>
      </c>
      <c r="J31" s="722"/>
      <c r="K31" s="588"/>
      <c r="L31" s="588"/>
      <c r="M31" s="287"/>
      <c r="N31" s="72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</row>
    <row r="32" spans="2:241" s="5" customFormat="1" ht="30.75" customHeight="1">
      <c r="B32" s="720"/>
      <c r="C32" s="874" t="s">
        <v>1655</v>
      </c>
      <c r="D32" s="875"/>
      <c r="E32" s="875"/>
      <c r="F32" s="875"/>
      <c r="G32" s="876"/>
      <c r="H32" s="584">
        <v>4.4999999999999998E-2</v>
      </c>
      <c r="I32" s="775">
        <f>ROUND(H32*I39,2)</f>
        <v>9183.4599999999991</v>
      </c>
      <c r="J32" s="722"/>
      <c r="K32" s="588"/>
      <c r="L32" s="588"/>
      <c r="M32" s="287"/>
      <c r="N32" s="72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</row>
    <row r="33" spans="2:241" ht="23.25">
      <c r="B33" s="587"/>
      <c r="C33" s="870" t="s">
        <v>12</v>
      </c>
      <c r="D33" s="870"/>
      <c r="E33" s="870"/>
      <c r="F33" s="870"/>
      <c r="G33" s="870"/>
      <c r="H33" s="602">
        <f>SUM(H29:H32)</f>
        <v>0.1875</v>
      </c>
      <c r="I33" s="788">
        <f>I39-I27-I23</f>
        <v>38264.399999999994</v>
      </c>
      <c r="J33" s="723"/>
      <c r="K33" s="588"/>
      <c r="L33" s="590"/>
      <c r="P33" s="300"/>
      <c r="IE33" s="3"/>
      <c r="IF33" s="3"/>
      <c r="IG33" s="3"/>
    </row>
    <row r="34" spans="2:241" ht="30" customHeight="1">
      <c r="B34" s="587"/>
      <c r="C34" s="872" t="s">
        <v>47</v>
      </c>
      <c r="D34" s="872"/>
      <c r="E34" s="872"/>
      <c r="F34" s="872"/>
      <c r="G34" s="872"/>
      <c r="H34" s="872"/>
      <c r="I34" s="872"/>
      <c r="J34" s="591"/>
      <c r="K34" s="588"/>
      <c r="L34" s="590"/>
      <c r="IE34" s="3"/>
      <c r="IF34" s="3"/>
      <c r="IG34" s="3"/>
    </row>
    <row r="35" spans="2:241" ht="34.5" customHeight="1">
      <c r="B35" s="587"/>
      <c r="C35" s="872" t="s">
        <v>52</v>
      </c>
      <c r="D35" s="872"/>
      <c r="E35" s="872"/>
      <c r="F35" s="872"/>
      <c r="G35" s="872"/>
      <c r="H35" s="872"/>
      <c r="I35" s="872"/>
      <c r="J35" s="591"/>
      <c r="K35" s="591"/>
      <c r="L35" s="590"/>
      <c r="IE35" s="3"/>
      <c r="IF35" s="3"/>
      <c r="IG35" s="3"/>
    </row>
    <row r="36" spans="2:241" ht="30" customHeight="1">
      <c r="B36" s="587"/>
      <c r="C36" s="872" t="s">
        <v>53</v>
      </c>
      <c r="D36" s="872"/>
      <c r="E36" s="872"/>
      <c r="F36" s="872"/>
      <c r="G36" s="872"/>
      <c r="H36" s="872"/>
      <c r="I36" s="872"/>
      <c r="J36" s="591"/>
      <c r="K36" s="591"/>
      <c r="L36" s="590"/>
      <c r="IE36" s="3"/>
      <c r="IF36" s="3"/>
      <c r="IG36" s="3"/>
    </row>
    <row r="37" spans="2:241" ht="24.75" customHeight="1">
      <c r="B37" s="587"/>
      <c r="C37" s="879" t="s">
        <v>6</v>
      </c>
      <c r="D37" s="879"/>
      <c r="E37" s="879"/>
      <c r="F37" s="879"/>
      <c r="G37" s="879"/>
      <c r="H37" s="879"/>
      <c r="I37" s="879"/>
      <c r="J37" s="591"/>
      <c r="K37" s="591"/>
      <c r="L37" s="590"/>
      <c r="IE37" s="3"/>
      <c r="IF37" s="3"/>
      <c r="IG37" s="3"/>
    </row>
    <row r="38" spans="2:241" ht="26.25" customHeight="1">
      <c r="B38" s="587"/>
      <c r="C38" s="871" t="s">
        <v>7</v>
      </c>
      <c r="D38" s="871"/>
      <c r="E38" s="871"/>
      <c r="F38" s="871"/>
      <c r="G38" s="871"/>
      <c r="H38" s="871"/>
      <c r="I38" s="871"/>
      <c r="J38" s="591"/>
      <c r="K38" s="730"/>
      <c r="L38" s="590"/>
      <c r="IE38" s="3"/>
      <c r="IF38" s="3"/>
      <c r="IG38" s="3"/>
    </row>
    <row r="39" spans="2:241" ht="28.5" customHeight="1">
      <c r="B39" s="587"/>
      <c r="C39" s="870" t="s">
        <v>1103</v>
      </c>
      <c r="D39" s="870"/>
      <c r="E39" s="870"/>
      <c r="F39" s="870"/>
      <c r="G39" s="870"/>
      <c r="H39" s="870"/>
      <c r="I39" s="733">
        <f>(ROUND((I23+I27)/(1-H33),2))</f>
        <v>204076.79999999999</v>
      </c>
      <c r="J39" s="734"/>
      <c r="K39" s="735"/>
      <c r="L39" s="590"/>
      <c r="P39" s="300"/>
      <c r="IE39" s="3"/>
      <c r="IF39" s="3"/>
      <c r="IG39" s="3"/>
    </row>
    <row r="40" spans="2:241" ht="26.25" customHeight="1">
      <c r="B40" s="587"/>
      <c r="C40" s="870" t="s">
        <v>1104</v>
      </c>
      <c r="D40" s="870"/>
      <c r="E40" s="870"/>
      <c r="F40" s="870"/>
      <c r="G40" s="870"/>
      <c r="H40" s="870"/>
      <c r="I40" s="733">
        <f>ROUND(I39*12,2)</f>
        <v>2448921.6000000001</v>
      </c>
      <c r="J40" s="736"/>
      <c r="K40" s="730"/>
      <c r="L40" s="590"/>
      <c r="IE40" s="3"/>
      <c r="IF40" s="3"/>
      <c r="IG40" s="3"/>
    </row>
    <row r="41" spans="2:241" ht="11.25" customHeight="1">
      <c r="B41" s="587"/>
      <c r="C41" s="590"/>
      <c r="D41" s="590"/>
      <c r="E41" s="590"/>
      <c r="F41" s="590"/>
      <c r="G41" s="590"/>
      <c r="H41" s="590"/>
      <c r="I41" s="590"/>
      <c r="J41" s="591"/>
      <c r="K41" s="591"/>
      <c r="L41" s="590"/>
    </row>
    <row r="42" spans="2:241" ht="25.5" customHeight="1">
      <c r="B42" s="587"/>
      <c r="C42" s="587"/>
      <c r="D42" s="587"/>
      <c r="E42" s="587"/>
      <c r="F42" s="587"/>
      <c r="G42" s="587"/>
      <c r="H42" s="751" t="s">
        <v>8</v>
      </c>
      <c r="I42" s="752">
        <f>(I33+I27)/I23</f>
        <v>0.32169599155469125</v>
      </c>
      <c r="J42" s="737"/>
      <c r="K42" s="731"/>
      <c r="L42" s="587"/>
      <c r="M42" s="504"/>
      <c r="N42" s="504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</row>
    <row r="43" spans="2:241">
      <c r="B43" s="587"/>
      <c r="C43" s="588"/>
      <c r="D43" s="588"/>
      <c r="E43" s="588"/>
      <c r="F43" s="588"/>
      <c r="G43" s="588"/>
      <c r="H43" s="588"/>
      <c r="I43" s="588"/>
      <c r="J43" s="588"/>
      <c r="K43" s="591"/>
      <c r="L43" s="590"/>
    </row>
    <row r="44" spans="2:241" ht="27.75" customHeight="1">
      <c r="B44" s="863" t="s">
        <v>182</v>
      </c>
      <c r="C44" s="863"/>
      <c r="D44" s="863"/>
      <c r="E44" s="863"/>
      <c r="F44" s="863"/>
      <c r="G44" s="863"/>
      <c r="H44" s="863"/>
      <c r="I44" s="863"/>
      <c r="J44" s="863"/>
      <c r="K44" s="591"/>
      <c r="L44" s="590"/>
    </row>
    <row r="45" spans="2:241" ht="28.5" customHeight="1">
      <c r="B45" s="718" t="s">
        <v>1463</v>
      </c>
      <c r="C45" s="864" t="s">
        <v>1472</v>
      </c>
      <c r="D45" s="864"/>
      <c r="E45" s="864"/>
      <c r="F45" s="864"/>
      <c r="G45" s="864"/>
      <c r="H45" s="864"/>
      <c r="I45" s="864"/>
      <c r="J45" s="864"/>
      <c r="K45" s="591"/>
      <c r="L45" s="590"/>
    </row>
    <row r="46" spans="2:241" ht="47.25" customHeight="1">
      <c r="B46" s="718" t="s">
        <v>1465</v>
      </c>
      <c r="C46" s="865" t="s">
        <v>1519</v>
      </c>
      <c r="D46" s="865"/>
      <c r="E46" s="865"/>
      <c r="F46" s="865"/>
      <c r="G46" s="865"/>
      <c r="H46" s="865"/>
      <c r="I46" s="865"/>
      <c r="J46" s="865"/>
      <c r="K46" s="591"/>
      <c r="L46" s="590"/>
    </row>
    <row r="47" spans="2:241" ht="66.75" customHeight="1">
      <c r="B47" s="718" t="s">
        <v>1466</v>
      </c>
      <c r="C47" s="865" t="s">
        <v>1520</v>
      </c>
      <c r="D47" s="865"/>
      <c r="E47" s="865"/>
      <c r="F47" s="865"/>
      <c r="G47" s="865"/>
      <c r="H47" s="865"/>
      <c r="I47" s="865"/>
      <c r="J47" s="865"/>
      <c r="K47" s="591"/>
      <c r="L47" s="590"/>
    </row>
    <row r="48" spans="2:241" ht="66.75" customHeight="1">
      <c r="B48" s="718" t="s">
        <v>1468</v>
      </c>
      <c r="C48" s="858" t="s">
        <v>1576</v>
      </c>
      <c r="D48" s="858"/>
      <c r="E48" s="858"/>
      <c r="F48" s="858"/>
      <c r="G48" s="858"/>
      <c r="H48" s="858"/>
      <c r="I48" s="858"/>
      <c r="J48" s="858"/>
      <c r="K48" s="591"/>
      <c r="L48" s="590"/>
    </row>
    <row r="49" spans="2:241" ht="42" customHeight="1">
      <c r="B49" s="718" t="s">
        <v>1469</v>
      </c>
      <c r="C49" s="858" t="s">
        <v>1473</v>
      </c>
      <c r="D49" s="858"/>
      <c r="E49" s="858"/>
      <c r="F49" s="858"/>
      <c r="G49" s="858"/>
      <c r="H49" s="858"/>
      <c r="I49" s="858"/>
      <c r="J49" s="858"/>
      <c r="K49" s="591"/>
      <c r="L49" s="590"/>
    </row>
    <row r="50" spans="2:241" ht="25.5" customHeight="1">
      <c r="B50" s="718" t="s">
        <v>1470</v>
      </c>
      <c r="C50" s="859" t="s">
        <v>1577</v>
      </c>
      <c r="D50" s="859"/>
      <c r="E50" s="859"/>
      <c r="F50" s="859"/>
      <c r="G50" s="859"/>
      <c r="H50" s="859"/>
      <c r="I50" s="859"/>
      <c r="J50" s="859"/>
      <c r="K50" s="591"/>
      <c r="L50" s="590"/>
    </row>
    <row r="51" spans="2:241" ht="28.5" customHeight="1">
      <c r="B51" s="718" t="s">
        <v>1545</v>
      </c>
      <c r="C51" s="859" t="s">
        <v>1471</v>
      </c>
      <c r="D51" s="859"/>
      <c r="E51" s="859"/>
      <c r="F51" s="859"/>
      <c r="G51" s="859"/>
      <c r="H51" s="859"/>
      <c r="I51" s="859"/>
      <c r="J51" s="859"/>
      <c r="K51" s="591"/>
      <c r="L51" s="590"/>
    </row>
    <row r="52" spans="2:241" s="504" customFormat="1" ht="84.75" customHeight="1">
      <c r="B52" s="587"/>
      <c r="C52" s="587"/>
      <c r="D52" s="587"/>
      <c r="E52" s="587"/>
      <c r="F52" s="587"/>
      <c r="G52" s="587"/>
      <c r="H52" s="587"/>
      <c r="I52" s="587"/>
      <c r="J52" s="588"/>
      <c r="K52" s="591"/>
      <c r="L52" s="590"/>
      <c r="M52" s="505"/>
      <c r="N52" s="505"/>
      <c r="O52" s="505"/>
      <c r="P52" s="505"/>
      <c r="Q52" s="505"/>
      <c r="R52" s="505"/>
      <c r="S52" s="505"/>
      <c r="T52" s="505"/>
      <c r="U52" s="505"/>
      <c r="V52" s="505"/>
      <c r="W52" s="505"/>
      <c r="X52" s="505"/>
      <c r="Y52" s="505"/>
      <c r="Z52" s="505"/>
      <c r="AA52" s="505"/>
      <c r="AB52" s="505"/>
      <c r="AC52" s="505"/>
      <c r="AD52" s="505"/>
      <c r="AE52" s="505"/>
      <c r="AF52" s="505"/>
      <c r="AG52" s="505"/>
      <c r="AH52" s="505"/>
      <c r="AI52" s="505"/>
      <c r="AJ52" s="505"/>
      <c r="AK52" s="505"/>
      <c r="AL52" s="505"/>
      <c r="AM52" s="505"/>
      <c r="AN52" s="505"/>
      <c r="AO52" s="505"/>
      <c r="AP52" s="505"/>
      <c r="AQ52" s="505"/>
      <c r="AR52" s="505"/>
      <c r="AS52" s="505"/>
      <c r="AT52" s="505"/>
      <c r="AU52" s="505"/>
      <c r="AV52" s="505"/>
      <c r="AW52" s="505"/>
      <c r="AX52" s="505"/>
      <c r="AY52" s="505"/>
      <c r="AZ52" s="505"/>
      <c r="BA52" s="505"/>
      <c r="BB52" s="505"/>
      <c r="BC52" s="505"/>
      <c r="BD52" s="505"/>
      <c r="BE52" s="505"/>
      <c r="BF52" s="505"/>
      <c r="BG52" s="505"/>
      <c r="BH52" s="505"/>
      <c r="BI52" s="505"/>
      <c r="BJ52" s="505"/>
      <c r="BK52" s="505"/>
      <c r="BL52" s="505"/>
      <c r="BM52" s="505"/>
      <c r="BN52" s="505"/>
      <c r="BO52" s="505"/>
      <c r="BP52" s="505"/>
      <c r="BQ52" s="505"/>
      <c r="BR52" s="505"/>
      <c r="BS52" s="505"/>
      <c r="BT52" s="505"/>
      <c r="BU52" s="505"/>
      <c r="BV52" s="505"/>
      <c r="BW52" s="505"/>
      <c r="BX52" s="505"/>
      <c r="BY52" s="505"/>
      <c r="BZ52" s="505"/>
      <c r="CA52" s="505"/>
      <c r="CB52" s="505"/>
      <c r="CC52" s="505"/>
      <c r="CD52" s="505"/>
      <c r="CE52" s="505"/>
      <c r="CF52" s="505"/>
      <c r="CG52" s="505"/>
      <c r="CH52" s="505"/>
      <c r="CI52" s="505"/>
      <c r="CJ52" s="505"/>
      <c r="CK52" s="505"/>
      <c r="CL52" s="505"/>
      <c r="CM52" s="505"/>
      <c r="CN52" s="505"/>
      <c r="CO52" s="505"/>
      <c r="CP52" s="505"/>
      <c r="CQ52" s="505"/>
      <c r="CR52" s="505"/>
      <c r="CS52" s="505"/>
      <c r="CT52" s="505"/>
      <c r="CU52" s="505"/>
      <c r="CV52" s="505"/>
      <c r="CW52" s="505"/>
      <c r="CX52" s="505"/>
      <c r="CY52" s="505"/>
      <c r="CZ52" s="505"/>
      <c r="DA52" s="505"/>
      <c r="DB52" s="505"/>
      <c r="DC52" s="505"/>
      <c r="DD52" s="505"/>
      <c r="DE52" s="505"/>
      <c r="DF52" s="505"/>
      <c r="DG52" s="505"/>
      <c r="DH52" s="505"/>
      <c r="DI52" s="505"/>
      <c r="DJ52" s="505"/>
      <c r="DK52" s="505"/>
      <c r="DL52" s="505"/>
      <c r="DM52" s="505"/>
      <c r="DN52" s="505"/>
      <c r="DO52" s="505"/>
      <c r="DP52" s="505"/>
      <c r="DQ52" s="505"/>
      <c r="DR52" s="505"/>
      <c r="DS52" s="505"/>
      <c r="DT52" s="505"/>
      <c r="DU52" s="505"/>
      <c r="DV52" s="505"/>
      <c r="DW52" s="505"/>
      <c r="DX52" s="505"/>
      <c r="DY52" s="505"/>
      <c r="DZ52" s="505"/>
      <c r="EA52" s="505"/>
      <c r="EB52" s="505"/>
      <c r="EC52" s="505"/>
      <c r="ED52" s="505"/>
      <c r="EE52" s="505"/>
      <c r="EF52" s="505"/>
      <c r="EG52" s="505"/>
      <c r="EH52" s="505"/>
      <c r="EI52" s="505"/>
      <c r="EJ52" s="505"/>
      <c r="EK52" s="505"/>
      <c r="EL52" s="505"/>
      <c r="EM52" s="505"/>
      <c r="EN52" s="505"/>
      <c r="EO52" s="505"/>
      <c r="EP52" s="505"/>
      <c r="EQ52" s="505"/>
      <c r="ER52" s="505"/>
      <c r="ES52" s="505"/>
      <c r="ET52" s="505"/>
      <c r="EU52" s="505"/>
      <c r="EV52" s="505"/>
      <c r="EW52" s="505"/>
      <c r="EX52" s="505"/>
      <c r="EY52" s="505"/>
      <c r="EZ52" s="505"/>
      <c r="FA52" s="505"/>
      <c r="FB52" s="505"/>
      <c r="FC52" s="505"/>
      <c r="FD52" s="505"/>
      <c r="FE52" s="505"/>
      <c r="FF52" s="505"/>
      <c r="FG52" s="505"/>
      <c r="FH52" s="505"/>
      <c r="FI52" s="505"/>
      <c r="FJ52" s="505"/>
      <c r="FK52" s="505"/>
      <c r="FL52" s="505"/>
      <c r="FM52" s="505"/>
      <c r="FN52" s="505"/>
      <c r="FO52" s="505"/>
      <c r="FP52" s="505"/>
      <c r="FQ52" s="505"/>
      <c r="FR52" s="505"/>
      <c r="FS52" s="505"/>
      <c r="FT52" s="505"/>
      <c r="FU52" s="505"/>
      <c r="FV52" s="505"/>
      <c r="FW52" s="505"/>
      <c r="FX52" s="505"/>
      <c r="FY52" s="505"/>
      <c r="FZ52" s="505"/>
      <c r="GA52" s="505"/>
      <c r="GB52" s="505"/>
      <c r="GC52" s="505"/>
      <c r="GD52" s="505"/>
      <c r="GE52" s="505"/>
      <c r="GF52" s="505"/>
      <c r="GG52" s="505"/>
      <c r="GH52" s="505"/>
      <c r="GI52" s="505"/>
      <c r="GJ52" s="505"/>
      <c r="GK52" s="505"/>
      <c r="GL52" s="505"/>
      <c r="GM52" s="505"/>
      <c r="GN52" s="505"/>
      <c r="GO52" s="505"/>
      <c r="GP52" s="505"/>
      <c r="GQ52" s="505"/>
      <c r="GR52" s="505"/>
      <c r="GS52" s="505"/>
      <c r="GT52" s="505"/>
      <c r="GU52" s="505"/>
      <c r="GV52" s="505"/>
      <c r="GW52" s="505"/>
      <c r="GX52" s="505"/>
      <c r="GY52" s="505"/>
      <c r="GZ52" s="505"/>
      <c r="HA52" s="505"/>
      <c r="HB52" s="505"/>
      <c r="HC52" s="505"/>
      <c r="HD52" s="505"/>
      <c r="HE52" s="505"/>
      <c r="HF52" s="505"/>
      <c r="HG52" s="505"/>
      <c r="HH52" s="505"/>
      <c r="HI52" s="505"/>
      <c r="HJ52" s="505"/>
      <c r="HK52" s="505"/>
      <c r="HL52" s="505"/>
      <c r="HM52" s="505"/>
      <c r="HN52" s="505"/>
      <c r="HO52" s="505"/>
      <c r="HP52" s="505"/>
      <c r="HQ52" s="505"/>
      <c r="HR52" s="505"/>
      <c r="HS52" s="505"/>
      <c r="HT52" s="505"/>
      <c r="HU52" s="505"/>
      <c r="HV52" s="505"/>
      <c r="HW52" s="505"/>
      <c r="HX52" s="505"/>
      <c r="HY52" s="505"/>
      <c r="HZ52" s="505"/>
      <c r="IA52" s="505"/>
      <c r="IB52" s="505"/>
      <c r="IC52" s="505"/>
      <c r="ID52" s="505"/>
      <c r="IE52" s="505"/>
      <c r="IF52" s="505"/>
      <c r="IG52" s="505"/>
    </row>
    <row r="53" spans="2:241" s="504" customFormat="1" ht="110.25" customHeight="1">
      <c r="B53" s="587"/>
      <c r="C53" s="588"/>
      <c r="D53" s="588"/>
      <c r="E53" s="588"/>
      <c r="F53" s="588"/>
      <c r="G53" s="588"/>
      <c r="H53" s="587"/>
      <c r="I53" s="587"/>
      <c r="J53" s="588"/>
      <c r="K53" s="591"/>
      <c r="L53" s="590"/>
      <c r="M53" s="505"/>
      <c r="N53" s="505"/>
      <c r="O53" s="505"/>
      <c r="P53" s="505"/>
      <c r="Q53" s="505"/>
      <c r="R53" s="505"/>
      <c r="S53" s="505"/>
      <c r="T53" s="505"/>
      <c r="U53" s="505"/>
      <c r="V53" s="505"/>
      <c r="W53" s="505"/>
      <c r="X53" s="505"/>
      <c r="Y53" s="505"/>
      <c r="Z53" s="505"/>
      <c r="AA53" s="505"/>
      <c r="AB53" s="505"/>
      <c r="AC53" s="505"/>
      <c r="AD53" s="505"/>
      <c r="AE53" s="505"/>
      <c r="AF53" s="505"/>
      <c r="AG53" s="505"/>
      <c r="AH53" s="505"/>
      <c r="AI53" s="505"/>
      <c r="AJ53" s="505"/>
      <c r="AK53" s="505"/>
      <c r="AL53" s="505"/>
      <c r="AM53" s="505"/>
      <c r="AN53" s="505"/>
      <c r="AO53" s="505"/>
      <c r="AP53" s="505"/>
      <c r="AQ53" s="505"/>
      <c r="AR53" s="505"/>
      <c r="AS53" s="505"/>
      <c r="AT53" s="505"/>
      <c r="AU53" s="505"/>
      <c r="AV53" s="505"/>
      <c r="AW53" s="505"/>
      <c r="AX53" s="505"/>
      <c r="AY53" s="505"/>
      <c r="AZ53" s="505"/>
      <c r="BA53" s="505"/>
      <c r="BB53" s="505"/>
      <c r="BC53" s="505"/>
      <c r="BD53" s="505"/>
      <c r="BE53" s="505"/>
      <c r="BF53" s="505"/>
      <c r="BG53" s="505"/>
      <c r="BH53" s="505"/>
      <c r="BI53" s="505"/>
      <c r="BJ53" s="505"/>
      <c r="BK53" s="505"/>
      <c r="BL53" s="505"/>
      <c r="BM53" s="505"/>
      <c r="BN53" s="505"/>
      <c r="BO53" s="505"/>
      <c r="BP53" s="505"/>
      <c r="BQ53" s="505"/>
      <c r="BR53" s="505"/>
      <c r="BS53" s="505"/>
      <c r="BT53" s="505"/>
      <c r="BU53" s="505"/>
      <c r="BV53" s="505"/>
      <c r="BW53" s="505"/>
      <c r="BX53" s="505"/>
      <c r="BY53" s="505"/>
      <c r="BZ53" s="505"/>
      <c r="CA53" s="505"/>
      <c r="CB53" s="505"/>
      <c r="CC53" s="505"/>
      <c r="CD53" s="505"/>
      <c r="CE53" s="505"/>
      <c r="CF53" s="505"/>
      <c r="CG53" s="505"/>
      <c r="CH53" s="505"/>
      <c r="CI53" s="505"/>
      <c r="CJ53" s="505"/>
      <c r="CK53" s="505"/>
      <c r="CL53" s="505"/>
      <c r="CM53" s="505"/>
      <c r="CN53" s="505"/>
      <c r="CO53" s="505"/>
      <c r="CP53" s="505"/>
      <c r="CQ53" s="505"/>
      <c r="CR53" s="505"/>
      <c r="CS53" s="505"/>
      <c r="CT53" s="505"/>
      <c r="CU53" s="505"/>
      <c r="CV53" s="505"/>
      <c r="CW53" s="505"/>
      <c r="CX53" s="505"/>
      <c r="CY53" s="505"/>
      <c r="CZ53" s="505"/>
      <c r="DA53" s="505"/>
      <c r="DB53" s="505"/>
      <c r="DC53" s="505"/>
      <c r="DD53" s="505"/>
      <c r="DE53" s="505"/>
      <c r="DF53" s="505"/>
      <c r="DG53" s="505"/>
      <c r="DH53" s="505"/>
      <c r="DI53" s="505"/>
      <c r="DJ53" s="505"/>
      <c r="DK53" s="505"/>
      <c r="DL53" s="505"/>
      <c r="DM53" s="505"/>
      <c r="DN53" s="505"/>
      <c r="DO53" s="505"/>
      <c r="DP53" s="505"/>
      <c r="DQ53" s="505"/>
      <c r="DR53" s="505"/>
      <c r="DS53" s="505"/>
      <c r="DT53" s="505"/>
      <c r="DU53" s="505"/>
      <c r="DV53" s="505"/>
      <c r="DW53" s="505"/>
      <c r="DX53" s="505"/>
      <c r="DY53" s="505"/>
      <c r="DZ53" s="505"/>
      <c r="EA53" s="505"/>
      <c r="EB53" s="505"/>
      <c r="EC53" s="505"/>
      <c r="ED53" s="505"/>
      <c r="EE53" s="505"/>
      <c r="EF53" s="505"/>
      <c r="EG53" s="505"/>
      <c r="EH53" s="505"/>
      <c r="EI53" s="505"/>
      <c r="EJ53" s="505"/>
      <c r="EK53" s="505"/>
      <c r="EL53" s="505"/>
      <c r="EM53" s="505"/>
      <c r="EN53" s="505"/>
      <c r="EO53" s="505"/>
      <c r="EP53" s="505"/>
      <c r="EQ53" s="505"/>
      <c r="ER53" s="505"/>
      <c r="ES53" s="505"/>
      <c r="ET53" s="505"/>
      <c r="EU53" s="505"/>
      <c r="EV53" s="505"/>
      <c r="EW53" s="505"/>
      <c r="EX53" s="505"/>
      <c r="EY53" s="505"/>
      <c r="EZ53" s="505"/>
      <c r="FA53" s="505"/>
      <c r="FB53" s="505"/>
      <c r="FC53" s="505"/>
      <c r="FD53" s="505"/>
      <c r="FE53" s="505"/>
      <c r="FF53" s="505"/>
      <c r="FG53" s="505"/>
      <c r="FH53" s="505"/>
      <c r="FI53" s="505"/>
      <c r="FJ53" s="505"/>
      <c r="FK53" s="505"/>
      <c r="FL53" s="505"/>
      <c r="FM53" s="505"/>
      <c r="FN53" s="505"/>
      <c r="FO53" s="505"/>
      <c r="FP53" s="505"/>
      <c r="FQ53" s="505"/>
      <c r="FR53" s="505"/>
      <c r="FS53" s="505"/>
      <c r="FT53" s="505"/>
      <c r="FU53" s="505"/>
      <c r="FV53" s="505"/>
      <c r="FW53" s="505"/>
      <c r="FX53" s="505"/>
      <c r="FY53" s="505"/>
      <c r="FZ53" s="505"/>
      <c r="GA53" s="505"/>
      <c r="GB53" s="505"/>
      <c r="GC53" s="505"/>
      <c r="GD53" s="505"/>
      <c r="GE53" s="505"/>
      <c r="GF53" s="505"/>
      <c r="GG53" s="505"/>
      <c r="GH53" s="505"/>
      <c r="GI53" s="505"/>
      <c r="GJ53" s="505"/>
      <c r="GK53" s="505"/>
      <c r="GL53" s="505"/>
      <c r="GM53" s="505"/>
      <c r="GN53" s="505"/>
      <c r="GO53" s="505"/>
      <c r="GP53" s="505"/>
      <c r="GQ53" s="505"/>
      <c r="GR53" s="505"/>
      <c r="GS53" s="505"/>
      <c r="GT53" s="505"/>
      <c r="GU53" s="505"/>
      <c r="GV53" s="505"/>
      <c r="GW53" s="505"/>
      <c r="GX53" s="505"/>
      <c r="GY53" s="505"/>
      <c r="GZ53" s="505"/>
      <c r="HA53" s="505"/>
      <c r="HB53" s="505"/>
      <c r="HC53" s="505"/>
      <c r="HD53" s="505"/>
      <c r="HE53" s="505"/>
      <c r="HF53" s="505"/>
      <c r="HG53" s="505"/>
      <c r="HH53" s="505"/>
      <c r="HI53" s="505"/>
      <c r="HJ53" s="505"/>
      <c r="HK53" s="505"/>
      <c r="HL53" s="505"/>
      <c r="HM53" s="505"/>
      <c r="HN53" s="505"/>
      <c r="HO53" s="505"/>
      <c r="HP53" s="505"/>
      <c r="HQ53" s="505"/>
      <c r="HR53" s="505"/>
      <c r="HS53" s="505"/>
      <c r="HT53" s="505"/>
      <c r="HU53" s="505"/>
      <c r="HV53" s="505"/>
      <c r="HW53" s="505"/>
      <c r="HX53" s="505"/>
      <c r="HY53" s="505"/>
      <c r="HZ53" s="505"/>
      <c r="IA53" s="505"/>
      <c r="IB53" s="505"/>
      <c r="IC53" s="505"/>
      <c r="ID53" s="505"/>
      <c r="IE53" s="505"/>
      <c r="IF53" s="505"/>
      <c r="IG53" s="505"/>
    </row>
    <row r="54" spans="2:241" ht="18" customHeight="1">
      <c r="B54" s="587"/>
      <c r="C54" s="588"/>
      <c r="D54" s="588"/>
      <c r="E54" s="588"/>
      <c r="F54" s="588"/>
      <c r="G54" s="588"/>
      <c r="H54" s="588"/>
      <c r="I54" s="588"/>
      <c r="J54" s="588"/>
      <c r="K54" s="591"/>
      <c r="L54" s="590"/>
    </row>
    <row r="55" spans="2:241">
      <c r="B55" s="587"/>
      <c r="C55" s="588"/>
      <c r="D55" s="588"/>
      <c r="E55" s="588"/>
      <c r="F55" s="588"/>
      <c r="G55" s="588"/>
      <c r="H55" s="588"/>
      <c r="I55" s="588"/>
      <c r="J55" s="588"/>
      <c r="K55" s="591"/>
      <c r="L55" s="590"/>
    </row>
    <row r="56" spans="2:241" ht="66" customHeight="1">
      <c r="B56" s="587"/>
      <c r="C56" s="588"/>
      <c r="D56" s="588"/>
      <c r="E56" s="588"/>
      <c r="F56" s="588"/>
      <c r="G56" s="588"/>
      <c r="H56" s="588"/>
      <c r="I56" s="588"/>
      <c r="J56" s="588"/>
      <c r="K56" s="591"/>
      <c r="L56" s="590"/>
    </row>
    <row r="57" spans="2:241">
      <c r="B57" s="587"/>
      <c r="C57" s="590"/>
      <c r="D57" s="590"/>
      <c r="E57" s="590"/>
      <c r="F57" s="590"/>
      <c r="G57" s="590"/>
      <c r="H57" s="590"/>
      <c r="I57" s="590"/>
      <c r="J57" s="591"/>
      <c r="K57" s="591"/>
      <c r="L57" s="590"/>
    </row>
    <row r="58" spans="2:241">
      <c r="B58" s="587"/>
      <c r="C58" s="590"/>
      <c r="D58" s="590"/>
      <c r="E58" s="590"/>
      <c r="F58" s="590"/>
      <c r="G58" s="590"/>
      <c r="H58" s="590"/>
      <c r="I58" s="590"/>
      <c r="J58" s="591"/>
      <c r="K58" s="591"/>
      <c r="L58" s="590"/>
    </row>
    <row r="59" spans="2:241">
      <c r="B59" s="587"/>
      <c r="C59" s="590"/>
      <c r="D59" s="590"/>
      <c r="E59" s="590"/>
      <c r="F59" s="590"/>
      <c r="G59" s="590"/>
      <c r="H59" s="590"/>
      <c r="I59" s="590"/>
      <c r="J59" s="591"/>
      <c r="K59" s="591"/>
      <c r="L59" s="590"/>
    </row>
    <row r="60" spans="2:241">
      <c r="B60" s="587"/>
      <c r="C60" s="590"/>
      <c r="D60" s="590"/>
      <c r="E60" s="590"/>
      <c r="F60" s="590"/>
      <c r="G60" s="590"/>
      <c r="H60" s="590"/>
      <c r="I60" s="590"/>
      <c r="J60" s="591"/>
      <c r="K60" s="591"/>
      <c r="L60" s="590"/>
    </row>
    <row r="61" spans="2:241">
      <c r="B61" s="587"/>
      <c r="C61" s="590"/>
      <c r="D61" s="590"/>
      <c r="E61" s="590"/>
      <c r="F61" s="590"/>
      <c r="G61" s="590"/>
      <c r="H61" s="590"/>
      <c r="I61" s="590"/>
      <c r="J61" s="591"/>
    </row>
    <row r="62" spans="2:241">
      <c r="B62" s="587"/>
      <c r="C62" s="590"/>
      <c r="D62" s="590"/>
      <c r="E62" s="590"/>
      <c r="F62" s="590"/>
      <c r="G62" s="590"/>
      <c r="H62" s="590"/>
      <c r="I62" s="590"/>
      <c r="J62" s="591"/>
    </row>
    <row r="63" spans="2:241">
      <c r="B63" s="587"/>
      <c r="C63" s="590"/>
      <c r="D63" s="590"/>
      <c r="E63" s="590"/>
      <c r="F63" s="590"/>
      <c r="G63" s="590"/>
      <c r="H63" s="590"/>
      <c r="I63" s="590"/>
      <c r="J63" s="591"/>
    </row>
  </sheetData>
  <mergeCells count="36">
    <mergeCell ref="C2:I2"/>
    <mergeCell ref="C4:I4"/>
    <mergeCell ref="C3:I3"/>
    <mergeCell ref="C36:I36"/>
    <mergeCell ref="C37:I37"/>
    <mergeCell ref="C12:G12"/>
    <mergeCell ref="C21:G21"/>
    <mergeCell ref="C15:I15"/>
    <mergeCell ref="C14:I14"/>
    <mergeCell ref="C13:F13"/>
    <mergeCell ref="C40:H40"/>
    <mergeCell ref="C24:I24"/>
    <mergeCell ref="C28:I28"/>
    <mergeCell ref="C33:G33"/>
    <mergeCell ref="C34:I34"/>
    <mergeCell ref="C35:I35"/>
    <mergeCell ref="C30:G30"/>
    <mergeCell ref="C29:G29"/>
    <mergeCell ref="C31:G31"/>
    <mergeCell ref="C32:G32"/>
    <mergeCell ref="C48:J48"/>
    <mergeCell ref="C50:J50"/>
    <mergeCell ref="C51:J51"/>
    <mergeCell ref="C22:F22"/>
    <mergeCell ref="C23:F23"/>
    <mergeCell ref="B44:J44"/>
    <mergeCell ref="C45:J45"/>
    <mergeCell ref="C46:J46"/>
    <mergeCell ref="C47:J47"/>
    <mergeCell ref="C49:J49"/>
    <mergeCell ref="B3:B23"/>
    <mergeCell ref="C26:G26"/>
    <mergeCell ref="C27:G27"/>
    <mergeCell ref="C25:G25"/>
    <mergeCell ref="C38:I38"/>
    <mergeCell ref="C39:H39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43" firstPageNumber="0" orientation="landscape" horizontalDpi="300" verticalDpi="300" r:id="rId1"/>
  <headerFooter alignWithMargins="0"/>
  <colBreaks count="1" manualBreakCount="1">
    <brk id="9" max="34" man="1"/>
  </colBreaks>
  <ignoredErrors>
    <ignoredError sqref="J21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2:R79"/>
  <sheetViews>
    <sheetView topLeftCell="A31" zoomScale="55" zoomScaleNormal="55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12.28515625" style="80" customWidth="1"/>
    <col min="3" max="3" width="115.42578125" style="8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75.85546875" style="85" customWidth="1"/>
    <col min="8" max="8" width="17.42578125" style="85" customWidth="1"/>
    <col min="9" max="9" width="27.7109375" style="85" customWidth="1"/>
    <col min="10" max="10" width="9.140625" style="85"/>
    <col min="11" max="11" width="66.8554687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7" ht="18" customHeight="1">
      <c r="B2" s="882" t="s">
        <v>1093</v>
      </c>
      <c r="C2" s="882"/>
      <c r="D2" s="882"/>
      <c r="E2" s="882"/>
    </row>
    <row r="3" spans="2:17" ht="50.25" customHeight="1">
      <c r="B3" s="887" t="s">
        <v>1517</v>
      </c>
      <c r="C3" s="887"/>
      <c r="D3" s="887"/>
      <c r="E3" s="887"/>
      <c r="F3" s="90"/>
    </row>
    <row r="4" spans="2:17" ht="40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17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17" ht="26.25">
      <c r="B6" s="253" t="s">
        <v>16</v>
      </c>
      <c r="C6" s="245" t="s">
        <v>1038</v>
      </c>
      <c r="D6" s="254"/>
      <c r="E6" s="255">
        <v>3338.98</v>
      </c>
      <c r="F6" s="90"/>
      <c r="G6" s="88"/>
      <c r="H6" s="88"/>
    </row>
    <row r="7" spans="2:17" ht="26.25">
      <c r="B7" s="253" t="s">
        <v>18</v>
      </c>
      <c r="C7" s="245" t="s">
        <v>121</v>
      </c>
      <c r="D7" s="254">
        <v>0.3</v>
      </c>
      <c r="E7" s="255">
        <f>ROUND(D7*E6,2)</f>
        <v>1001.69</v>
      </c>
      <c r="F7" s="90"/>
      <c r="G7" s="88"/>
      <c r="H7" s="88"/>
    </row>
    <row r="8" spans="2:17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17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17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17" ht="26.25">
      <c r="B11" s="253" t="s">
        <v>22</v>
      </c>
      <c r="C11" s="245" t="s">
        <v>23</v>
      </c>
      <c r="D11" s="254"/>
      <c r="E11" s="255"/>
      <c r="F11" s="90"/>
      <c r="G11" s="439"/>
      <c r="H11" s="88"/>
    </row>
    <row r="12" spans="2:17" ht="28.5" customHeight="1">
      <c r="B12" s="535" t="s">
        <v>24</v>
      </c>
      <c r="C12" s="548" t="s">
        <v>1571</v>
      </c>
      <c r="D12" s="537"/>
      <c r="E12" s="542">
        <f>SUM(E6:E11)</f>
        <v>4340.67</v>
      </c>
      <c r="F12" s="90"/>
      <c r="G12" s="97"/>
      <c r="H12" s="97"/>
      <c r="I12" s="97"/>
    </row>
    <row r="13" spans="2:17">
      <c r="B13" s="253" t="s">
        <v>25</v>
      </c>
      <c r="C13" s="245" t="s">
        <v>157</v>
      </c>
      <c r="D13" s="257"/>
      <c r="E13" s="256"/>
      <c r="F13" s="90"/>
      <c r="G13" s="440"/>
      <c r="H13" s="97"/>
      <c r="I13" s="97"/>
      <c r="M13"/>
    </row>
    <row r="14" spans="2:17" ht="26.25" customHeight="1">
      <c r="B14" s="884" t="s">
        <v>26</v>
      </c>
      <c r="C14" s="888"/>
      <c r="D14" s="259"/>
      <c r="E14" s="260">
        <f>SUM(E6:E11,E13:E13)</f>
        <v>4340.67</v>
      </c>
      <c r="F14" s="91"/>
      <c r="J14"/>
      <c r="K14"/>
      <c r="L14"/>
      <c r="M14"/>
      <c r="N14"/>
      <c r="O14"/>
      <c r="P14"/>
      <c r="Q14"/>
    </row>
    <row r="15" spans="2:17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</row>
    <row r="16" spans="2:17" ht="26.25">
      <c r="B16" s="129" t="s">
        <v>16</v>
      </c>
      <c r="C16" s="130" t="s">
        <v>28</v>
      </c>
      <c r="D16" s="261"/>
      <c r="E16" s="262">
        <f>'Escalas_Diurno_sede+Bib+Anexo'!K127</f>
        <v>608.4</v>
      </c>
      <c r="F16" s="755"/>
      <c r="G16" s="524"/>
      <c r="H16" s="88"/>
      <c r="J16"/>
      <c r="K16"/>
      <c r="L16"/>
      <c r="M16"/>
      <c r="N16"/>
      <c r="O16"/>
      <c r="P16"/>
      <c r="Q16"/>
    </row>
    <row r="17" spans="1:18" ht="26.25">
      <c r="B17" s="129" t="s">
        <v>18</v>
      </c>
      <c r="C17" s="130" t="s">
        <v>1483</v>
      </c>
      <c r="D17" s="261"/>
      <c r="E17" s="262">
        <f>ROUND(IF(ABS(-6/100*E6)&gt;E16,-1*E16,-6/100*E6),2)</f>
        <v>-200.34</v>
      </c>
      <c r="F17" s="90"/>
      <c r="G17" s="88"/>
      <c r="H17" s="88"/>
      <c r="I17" s="92" t="s">
        <v>1018</v>
      </c>
      <c r="J17"/>
      <c r="K17"/>
      <c r="L17"/>
      <c r="M17"/>
      <c r="N17"/>
      <c r="O17"/>
      <c r="P17"/>
      <c r="Q17"/>
    </row>
    <row r="18" spans="1:18" ht="26.25">
      <c r="B18" s="129" t="s">
        <v>19</v>
      </c>
      <c r="C18" s="130" t="s">
        <v>1039</v>
      </c>
      <c r="D18" s="261"/>
      <c r="E18" s="262">
        <f>ROUND(H18*I18,2)</f>
        <v>858</v>
      </c>
      <c r="F18" s="90"/>
      <c r="G18" s="93" t="s">
        <v>69</v>
      </c>
      <c r="H18" s="92">
        <f>'Escalas_Diurno_sede+Bib+Anexo'!D118</f>
        <v>26</v>
      </c>
      <c r="I18" s="92">
        <v>33</v>
      </c>
      <c r="J18" s="3">
        <f>I18*H18</f>
        <v>858</v>
      </c>
      <c r="K18"/>
      <c r="L18"/>
      <c r="M18"/>
      <c r="N18"/>
      <c r="O18"/>
      <c r="P18"/>
      <c r="Q18"/>
    </row>
    <row r="19" spans="1:18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</row>
    <row r="20" spans="1:18" ht="26.25" customHeight="1">
      <c r="B20" s="129" t="s">
        <v>21</v>
      </c>
      <c r="C20" s="264" t="s">
        <v>1532</v>
      </c>
      <c r="D20" s="261"/>
      <c r="E20" s="262">
        <v>9.5</v>
      </c>
      <c r="F20" s="90"/>
      <c r="J20"/>
      <c r="K20"/>
      <c r="L20"/>
      <c r="M20"/>
      <c r="N20"/>
      <c r="O20"/>
      <c r="P20"/>
      <c r="Q20"/>
    </row>
    <row r="21" spans="1:18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</row>
    <row r="22" spans="1:18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J22"/>
      <c r="K22"/>
      <c r="L22"/>
      <c r="M22"/>
      <c r="N22"/>
      <c r="O22"/>
      <c r="P22"/>
      <c r="Q22"/>
    </row>
    <row r="23" spans="1:18" ht="35.25" customHeight="1">
      <c r="B23" s="884" t="s">
        <v>29</v>
      </c>
      <c r="C23" s="885"/>
      <c r="D23" s="207"/>
      <c r="E23" s="260">
        <f>SUM(E16:E22)</f>
        <v>1424.88</v>
      </c>
      <c r="F23" s="90"/>
      <c r="J23"/>
      <c r="K23"/>
      <c r="L23"/>
      <c r="M23"/>
      <c r="N23"/>
      <c r="O23"/>
      <c r="P23"/>
      <c r="Q23"/>
    </row>
    <row r="24" spans="1:18" ht="31.5" customHeight="1">
      <c r="B24" s="128"/>
      <c r="C24" s="128" t="s">
        <v>30</v>
      </c>
      <c r="D24" s="265"/>
      <c r="E24" s="265"/>
      <c r="F24" s="90"/>
      <c r="G24" s="891"/>
      <c r="H24" s="891"/>
      <c r="J24"/>
      <c r="K24"/>
      <c r="L24"/>
      <c r="M24"/>
      <c r="N24"/>
      <c r="O24"/>
      <c r="P24"/>
      <c r="Q24"/>
    </row>
    <row r="25" spans="1:18" ht="31.5" customHeight="1">
      <c r="A25" s="248"/>
      <c r="B25" s="129" t="s">
        <v>16</v>
      </c>
      <c r="C25" s="130" t="s">
        <v>31</v>
      </c>
      <c r="D25" s="261"/>
      <c r="E25" s="278">
        <f>Uniformes!L14</f>
        <v>55.44</v>
      </c>
      <c r="F25" s="90"/>
      <c r="J25"/>
      <c r="K25"/>
      <c r="L25"/>
      <c r="M25"/>
      <c r="N25"/>
      <c r="O25"/>
      <c r="P25"/>
      <c r="Q25"/>
    </row>
    <row r="26" spans="1:18" ht="30.75" customHeight="1">
      <c r="A26" s="248"/>
      <c r="B26" s="890" t="s">
        <v>247</v>
      </c>
      <c r="C26" s="890"/>
      <c r="D26" s="207"/>
      <c r="E26" s="212">
        <f>SUM(E25:E25)</f>
        <v>55.44</v>
      </c>
      <c r="F26" s="90"/>
      <c r="J26"/>
      <c r="K26"/>
      <c r="L26"/>
      <c r="M26"/>
      <c r="N26"/>
      <c r="O26"/>
      <c r="P26"/>
      <c r="Q26"/>
    </row>
    <row r="27" spans="1:18" ht="30.75" customHeight="1">
      <c r="A27" s="248"/>
      <c r="B27" s="128"/>
      <c r="C27" s="128" t="s">
        <v>32</v>
      </c>
      <c r="D27" s="265"/>
      <c r="E27" s="265"/>
      <c r="F27" s="90"/>
    </row>
    <row r="28" spans="1:18" ht="30" customHeight="1">
      <c r="B28" s="131"/>
      <c r="C28" s="131" t="s">
        <v>33</v>
      </c>
      <c r="D28" s="265"/>
      <c r="E28" s="265"/>
      <c r="F28" s="90"/>
      <c r="I28"/>
      <c r="J28"/>
      <c r="K28"/>
      <c r="L28"/>
      <c r="M28"/>
      <c r="N28"/>
      <c r="O28"/>
      <c r="P28"/>
      <c r="Q28"/>
      <c r="R28"/>
    </row>
    <row r="29" spans="1:18" ht="30.75" customHeight="1">
      <c r="B29" s="129" t="s">
        <v>16</v>
      </c>
      <c r="C29" s="279" t="s">
        <v>1067</v>
      </c>
      <c r="D29" s="261">
        <v>0</v>
      </c>
      <c r="E29" s="262">
        <f>ROUND($D29*E$14,2)</f>
        <v>0</v>
      </c>
      <c r="F29" s="90"/>
      <c r="I29"/>
      <c r="J29"/>
      <c r="K29"/>
      <c r="L29"/>
      <c r="M29"/>
      <c r="N29"/>
      <c r="O29"/>
      <c r="P29"/>
      <c r="Q29"/>
      <c r="R29"/>
    </row>
    <row r="30" spans="1:18">
      <c r="B30" s="129" t="s">
        <v>18</v>
      </c>
      <c r="C30" s="130" t="s">
        <v>1068</v>
      </c>
      <c r="D30" s="266">
        <v>1.4999999999999999E-2</v>
      </c>
      <c r="E30" s="262">
        <f t="shared" ref="E30:E36" si="0">ROUND($D30*E$14,2)</f>
        <v>65.11</v>
      </c>
      <c r="F30" s="90"/>
      <c r="I30"/>
      <c r="J30"/>
      <c r="K30"/>
      <c r="L30"/>
      <c r="M30"/>
      <c r="N30"/>
      <c r="O30"/>
      <c r="P30"/>
      <c r="Q30"/>
      <c r="R30"/>
    </row>
    <row r="31" spans="1:18">
      <c r="B31" s="129" t="s">
        <v>19</v>
      </c>
      <c r="C31" s="130" t="s">
        <v>1069</v>
      </c>
      <c r="D31" s="266">
        <v>0.01</v>
      </c>
      <c r="E31" s="262">
        <f t="shared" si="0"/>
        <v>43.41</v>
      </c>
      <c r="F31" s="90"/>
      <c r="I31"/>
      <c r="J31"/>
      <c r="K31"/>
      <c r="L31"/>
      <c r="M31"/>
      <c r="N31"/>
      <c r="O31"/>
      <c r="P31"/>
      <c r="Q31"/>
      <c r="R31"/>
    </row>
    <row r="32" spans="1:18">
      <c r="B32" s="129" t="s">
        <v>20</v>
      </c>
      <c r="C32" s="279" t="s">
        <v>1070</v>
      </c>
      <c r="D32" s="266">
        <v>2E-3</v>
      </c>
      <c r="E32" s="262">
        <f t="shared" si="0"/>
        <v>8.68</v>
      </c>
      <c r="F32" s="90"/>
      <c r="I32"/>
      <c r="J32"/>
      <c r="K32"/>
      <c r="L32"/>
      <c r="M32"/>
      <c r="N32"/>
      <c r="O32"/>
      <c r="P32"/>
      <c r="Q32"/>
      <c r="R32"/>
    </row>
    <row r="33" spans="2:18">
      <c r="B33" s="129" t="s">
        <v>21</v>
      </c>
      <c r="C33" s="279" t="s">
        <v>1071</v>
      </c>
      <c r="D33" s="266">
        <v>2.5000000000000001E-2</v>
      </c>
      <c r="E33" s="262">
        <f t="shared" si="0"/>
        <v>108.52</v>
      </c>
      <c r="F33" s="90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72" t="s">
        <v>22</v>
      </c>
      <c r="C34" s="500" t="s">
        <v>147</v>
      </c>
      <c r="D34" s="267">
        <v>0.08</v>
      </c>
      <c r="E34" s="256">
        <f>ROUND($D34*E14,2)</f>
        <v>347.25</v>
      </c>
      <c r="F34" s="90"/>
      <c r="I34"/>
      <c r="J34"/>
      <c r="K34"/>
      <c r="L34"/>
      <c r="M34"/>
      <c r="N34"/>
      <c r="O34"/>
      <c r="P34"/>
      <c r="Q34"/>
      <c r="R34"/>
    </row>
    <row r="35" spans="2:18">
      <c r="B35" s="129" t="s">
        <v>24</v>
      </c>
      <c r="C35" s="130" t="s">
        <v>128</v>
      </c>
      <c r="D35" s="266">
        <v>2.8500000000000001E-2</v>
      </c>
      <c r="E35" s="262">
        <f t="shared" si="0"/>
        <v>123.71</v>
      </c>
      <c r="F35" s="90"/>
      <c r="H35" s="528" t="s">
        <v>1475</v>
      </c>
      <c r="I35" s="528" t="s">
        <v>1476</v>
      </c>
      <c r="J35" s="528" t="s">
        <v>1477</v>
      </c>
      <c r="K35" s="528" t="s">
        <v>1478</v>
      </c>
      <c r="L35"/>
      <c r="M35"/>
      <c r="N35"/>
      <c r="O35"/>
      <c r="P35"/>
      <c r="Q35"/>
      <c r="R35"/>
    </row>
    <row r="36" spans="2:18">
      <c r="B36" s="129" t="s">
        <v>25</v>
      </c>
      <c r="C36" s="279" t="s">
        <v>1072</v>
      </c>
      <c r="D36" s="267">
        <v>6.0000000000000001E-3</v>
      </c>
      <c r="E36" s="262">
        <f t="shared" si="0"/>
        <v>26.04</v>
      </c>
      <c r="F36" s="90"/>
      <c r="H36" s="529" t="s">
        <v>1569</v>
      </c>
      <c r="I36" s="530">
        <v>0.03</v>
      </c>
      <c r="J36" s="531">
        <v>515</v>
      </c>
      <c r="K36" s="531" t="s">
        <v>1570</v>
      </c>
      <c r="L36"/>
      <c r="M36"/>
      <c r="N36"/>
      <c r="O36"/>
      <c r="P36"/>
      <c r="Q36"/>
      <c r="R36"/>
    </row>
    <row r="37" spans="2:18" ht="30.75" customHeight="1">
      <c r="B37" s="268"/>
      <c r="C37" s="269" t="s">
        <v>34</v>
      </c>
      <c r="D37" s="259">
        <f>SUM(D29:D36)</f>
        <v>0.16650000000000001</v>
      </c>
      <c r="E37" s="260">
        <f>SUM(E29:E36)</f>
        <v>722.72</v>
      </c>
      <c r="F37" s="90"/>
      <c r="H37" s="529" t="s">
        <v>1479</v>
      </c>
      <c r="I37" s="530">
        <v>0.03</v>
      </c>
      <c r="J37" s="531">
        <v>507</v>
      </c>
      <c r="K37" s="531" t="s">
        <v>1480</v>
      </c>
      <c r="L37"/>
      <c r="M37"/>
      <c r="N37"/>
      <c r="O37"/>
      <c r="P37"/>
      <c r="Q37"/>
      <c r="R37"/>
    </row>
    <row r="38" spans="2:18" ht="30" customHeight="1">
      <c r="B38" s="131"/>
      <c r="C38" s="131" t="s">
        <v>35</v>
      </c>
      <c r="D38" s="265"/>
      <c r="E38" s="265"/>
      <c r="F38" s="90"/>
      <c r="I38"/>
      <c r="J38"/>
      <c r="K38"/>
      <c r="L38"/>
      <c r="M38"/>
      <c r="N38"/>
      <c r="O38"/>
      <c r="P38"/>
      <c r="Q38"/>
      <c r="R38"/>
    </row>
    <row r="39" spans="2:18" ht="33" customHeight="1">
      <c r="B39" s="535" t="s">
        <v>16</v>
      </c>
      <c r="C39" s="539" t="s">
        <v>36</v>
      </c>
      <c r="D39" s="537">
        <f>1/12</f>
        <v>8.3333333333333329E-2</v>
      </c>
      <c r="E39" s="538">
        <f>ROUND($D39*E12,2)</f>
        <v>361.72</v>
      </c>
      <c r="F39" s="90"/>
      <c r="I39"/>
      <c r="J39"/>
      <c r="K39"/>
      <c r="L39"/>
      <c r="M39"/>
      <c r="N39"/>
      <c r="O39"/>
      <c r="P39"/>
      <c r="Q39"/>
      <c r="R39"/>
    </row>
    <row r="40" spans="2:18" ht="35.25" customHeight="1">
      <c r="B40" s="535" t="s">
        <v>18</v>
      </c>
      <c r="C40" s="539" t="s">
        <v>37</v>
      </c>
      <c r="D40" s="537">
        <f>1/12*1/3</f>
        <v>2.7777777777777776E-2</v>
      </c>
      <c r="E40" s="538">
        <f>ROUND($D40*E12,2)</f>
        <v>120.57</v>
      </c>
      <c r="F40" s="90"/>
      <c r="I40"/>
      <c r="J40"/>
      <c r="K40"/>
      <c r="L40"/>
      <c r="M40"/>
      <c r="N40"/>
      <c r="O40"/>
      <c r="P40"/>
      <c r="Q40"/>
      <c r="R40"/>
    </row>
    <row r="41" spans="2:18" ht="32.25" customHeight="1">
      <c r="B41" s="535" t="s">
        <v>19</v>
      </c>
      <c r="C41" s="536" t="s">
        <v>38</v>
      </c>
      <c r="D41" s="537">
        <f>D37*(D39+D40)</f>
        <v>1.8499999999999999E-2</v>
      </c>
      <c r="E41" s="538">
        <f>ROUND($D41*E12,2)</f>
        <v>80.3</v>
      </c>
      <c r="F41" s="549"/>
      <c r="G41" s="95"/>
      <c r="I41"/>
      <c r="J41"/>
      <c r="K41"/>
      <c r="L41"/>
      <c r="M41"/>
      <c r="N41"/>
      <c r="O41"/>
      <c r="P41"/>
      <c r="Q41"/>
      <c r="R41"/>
    </row>
    <row r="42" spans="2:18" ht="32.25" customHeight="1">
      <c r="B42" s="543" t="s">
        <v>20</v>
      </c>
      <c r="C42" s="544" t="s">
        <v>1484</v>
      </c>
      <c r="D42" s="545">
        <f>8/100*50/100*(D39+D40)</f>
        <v>4.4444444444444444E-3</v>
      </c>
      <c r="E42" s="546">
        <f>ROUND($D42*E12,2)</f>
        <v>19.29</v>
      </c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68"/>
      <c r="C43" s="269" t="s">
        <v>39</v>
      </c>
      <c r="D43" s="259">
        <f>SUM(D39:D42)</f>
        <v>0.13405555555555554</v>
      </c>
      <c r="E43" s="260">
        <f>SUM(E39:E42)</f>
        <v>581.88</v>
      </c>
      <c r="F43" s="90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71"/>
      <c r="C44" s="271" t="s">
        <v>1042</v>
      </c>
      <c r="D44" s="265"/>
      <c r="E44" s="265"/>
      <c r="F44" s="90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9" t="s">
        <v>16</v>
      </c>
      <c r="C45" s="130" t="s">
        <v>1043</v>
      </c>
      <c r="D45" s="261">
        <f>((1+1/3)/12)*2/100*4/12</f>
        <v>7.407407407407407E-4</v>
      </c>
      <c r="E45" s="262">
        <f>ROUND($D45*E$14,2)</f>
        <v>3.22</v>
      </c>
      <c r="F45" s="90"/>
      <c r="I45"/>
      <c r="J45"/>
      <c r="K45"/>
      <c r="L45"/>
      <c r="M45"/>
      <c r="N45"/>
      <c r="O45"/>
      <c r="P45"/>
      <c r="Q45"/>
      <c r="R45"/>
    </row>
    <row r="46" spans="2:18">
      <c r="B46" s="129" t="s">
        <v>18</v>
      </c>
      <c r="C46" s="130" t="s">
        <v>149</v>
      </c>
      <c r="D46" s="261">
        <f>D37*D45</f>
        <v>1.2333333333333334E-4</v>
      </c>
      <c r="E46" s="262">
        <f t="shared" ref="E46:E47" si="1">ROUND($D46*E$14,2)</f>
        <v>0.54</v>
      </c>
      <c r="F46" s="90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9" t="s">
        <v>19</v>
      </c>
      <c r="C47" s="130" t="s">
        <v>150</v>
      </c>
      <c r="D47" s="261">
        <f>(D37*2/100*4/12)</f>
        <v>1.1100000000000001E-3</v>
      </c>
      <c r="E47" s="262">
        <f t="shared" si="1"/>
        <v>4.82</v>
      </c>
      <c r="F47" s="90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68"/>
      <c r="C48" s="269" t="s">
        <v>1044</v>
      </c>
      <c r="D48" s="259">
        <f>SUM(D45:D47)</f>
        <v>1.9740740740740743E-3</v>
      </c>
      <c r="E48" s="260">
        <f>SUM(E45:E47)</f>
        <v>8.58</v>
      </c>
      <c r="F48" s="90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31"/>
      <c r="C49" s="131" t="s">
        <v>40</v>
      </c>
      <c r="D49" s="265"/>
      <c r="E49" s="265"/>
      <c r="F49" s="90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535" t="s">
        <v>16</v>
      </c>
      <c r="C50" s="539" t="s">
        <v>3</v>
      </c>
      <c r="D50" s="537">
        <f>((1/12)*3.5/100)+(((1/12)*3.5/100)*(1/12+((1+1/3)/12)))</f>
        <v>3.4837962962962956E-3</v>
      </c>
      <c r="E50" s="538">
        <f>ROUND($D50*E12,2)</f>
        <v>15.12</v>
      </c>
      <c r="F50" s="90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535" t="s">
        <v>18</v>
      </c>
      <c r="C51" s="536" t="s">
        <v>151</v>
      </c>
      <c r="D51" s="540">
        <f>D37*(1/12*(3.5/100))*1/12</f>
        <v>4.0468750000000005E-5</v>
      </c>
      <c r="E51" s="538">
        <f>ROUND($D51*E$12,2)</f>
        <v>0.18</v>
      </c>
      <c r="F51" s="287"/>
      <c r="G51"/>
      <c r="I51"/>
      <c r="J51"/>
      <c r="K51"/>
      <c r="L51"/>
      <c r="M51"/>
      <c r="N51"/>
      <c r="O51"/>
      <c r="P51"/>
      <c r="Q51"/>
      <c r="R51"/>
    </row>
    <row r="52" spans="2:18">
      <c r="B52" s="535" t="s">
        <v>19</v>
      </c>
      <c r="C52" s="536" t="s">
        <v>41</v>
      </c>
      <c r="D52" s="540">
        <f>8/100*50/100*D50</f>
        <v>1.3935185185185182E-4</v>
      </c>
      <c r="E52" s="538">
        <f>ROUND($D52*E$12,2)</f>
        <v>0.6</v>
      </c>
      <c r="F52" s="287"/>
      <c r="G52"/>
      <c r="I52"/>
      <c r="J52"/>
      <c r="K52"/>
      <c r="L52"/>
      <c r="M52"/>
      <c r="N52"/>
      <c r="O52"/>
      <c r="P52"/>
      <c r="Q52"/>
      <c r="R52"/>
    </row>
    <row r="53" spans="2:18">
      <c r="B53" s="272" t="s">
        <v>20</v>
      </c>
      <c r="C53" s="258" t="s">
        <v>42</v>
      </c>
      <c r="D53" s="257">
        <f>8/100*50/100</f>
        <v>0.04</v>
      </c>
      <c r="E53" s="256">
        <f>ROUND($D53*E14,2)</f>
        <v>173.63</v>
      </c>
      <c r="F53" s="90"/>
      <c r="I53"/>
      <c r="J53"/>
      <c r="K53"/>
      <c r="L53"/>
      <c r="M53"/>
      <c r="N53"/>
      <c r="O53"/>
      <c r="P53"/>
      <c r="Q53"/>
      <c r="R53"/>
    </row>
    <row r="54" spans="2:18">
      <c r="B54" s="129" t="s">
        <v>21</v>
      </c>
      <c r="C54" s="130" t="s">
        <v>4</v>
      </c>
      <c r="D54" s="261">
        <f>1/12*1/100</f>
        <v>8.3333333333333328E-4</v>
      </c>
      <c r="E54" s="262">
        <f t="shared" ref="E54" si="2">ROUND($D54*E$14,2)</f>
        <v>3.62</v>
      </c>
      <c r="F54" s="90"/>
      <c r="I54"/>
      <c r="J54"/>
      <c r="K54"/>
      <c r="L54"/>
      <c r="M54"/>
      <c r="N54"/>
      <c r="O54"/>
      <c r="P54"/>
      <c r="Q54"/>
      <c r="R54"/>
    </row>
    <row r="55" spans="2:18" ht="25.5" customHeight="1">
      <c r="B55" s="273"/>
      <c r="C55" s="274" t="s">
        <v>1045</v>
      </c>
      <c r="D55" s="532">
        <f>SUM(D50:D54)</f>
        <v>4.449695023148148E-2</v>
      </c>
      <c r="E55" s="534">
        <f>SUM(E50:E54)</f>
        <v>193.15</v>
      </c>
      <c r="F55" s="90"/>
      <c r="I55"/>
      <c r="J55"/>
      <c r="K55"/>
      <c r="L55"/>
      <c r="M55"/>
      <c r="N55"/>
      <c r="O55"/>
      <c r="P55"/>
      <c r="Q55"/>
      <c r="R55"/>
    </row>
    <row r="56" spans="2:18" ht="31.5" customHeight="1">
      <c r="B56" s="271"/>
      <c r="C56" s="271" t="s">
        <v>43</v>
      </c>
      <c r="D56" s="265"/>
      <c r="E56" s="265"/>
      <c r="F56" s="90"/>
      <c r="I56"/>
      <c r="J56"/>
      <c r="K56"/>
      <c r="L56"/>
      <c r="M56"/>
      <c r="N56"/>
      <c r="O56"/>
      <c r="P56"/>
      <c r="Q56"/>
      <c r="R56"/>
    </row>
    <row r="57" spans="2:18" ht="25.5" customHeight="1">
      <c r="B57" s="129" t="s">
        <v>16</v>
      </c>
      <c r="C57" s="258" t="s">
        <v>139</v>
      </c>
      <c r="D57" s="261">
        <f>1/12</f>
        <v>8.3333333333333329E-2</v>
      </c>
      <c r="E57" s="262">
        <f>ROUND($D57*E$14,2)</f>
        <v>361.72</v>
      </c>
      <c r="F57" s="90"/>
      <c r="I57"/>
      <c r="J57"/>
      <c r="K57"/>
      <c r="L57"/>
      <c r="M57"/>
      <c r="N57"/>
      <c r="O57"/>
      <c r="P57"/>
      <c r="Q57"/>
      <c r="R57"/>
    </row>
    <row r="58" spans="2:18">
      <c r="B58" s="129" t="s">
        <v>18</v>
      </c>
      <c r="C58" s="130" t="s">
        <v>152</v>
      </c>
      <c r="D58" s="261">
        <f>(4.14*1/12*1/30)</f>
        <v>1.15E-2</v>
      </c>
      <c r="E58" s="262">
        <f t="shared" ref="E58:E64" si="3">ROUND($D58*E$14,2)</f>
        <v>49.92</v>
      </c>
      <c r="F58" s="90"/>
      <c r="I58"/>
      <c r="J58"/>
      <c r="K58"/>
      <c r="L58"/>
      <c r="M58"/>
      <c r="N58"/>
      <c r="O58"/>
      <c r="P58"/>
      <c r="Q58"/>
      <c r="R58"/>
    </row>
    <row r="59" spans="2:18">
      <c r="B59" s="129" t="s">
        <v>19</v>
      </c>
      <c r="C59" s="130" t="s">
        <v>1046</v>
      </c>
      <c r="D59" s="261">
        <f>5*1/12*1/30*1.5/100</f>
        <v>2.0833333333333335E-4</v>
      </c>
      <c r="E59" s="262">
        <f t="shared" si="3"/>
        <v>0.9</v>
      </c>
      <c r="F59" s="90"/>
      <c r="I59"/>
      <c r="J59"/>
      <c r="K59"/>
      <c r="L59"/>
      <c r="M59"/>
      <c r="N59"/>
      <c r="O59"/>
      <c r="P59"/>
      <c r="Q59"/>
      <c r="R59"/>
    </row>
    <row r="60" spans="2:18">
      <c r="B60" s="129" t="s">
        <v>20</v>
      </c>
      <c r="C60" s="130" t="s">
        <v>153</v>
      </c>
      <c r="D60" s="261">
        <f>1*1/12*1/30</f>
        <v>2.7777777777777775E-3</v>
      </c>
      <c r="E60" s="262">
        <f t="shared" si="3"/>
        <v>12.06</v>
      </c>
      <c r="F60" s="90"/>
      <c r="I60"/>
      <c r="J60"/>
      <c r="K60"/>
      <c r="L60"/>
      <c r="M60"/>
      <c r="N60"/>
      <c r="O60"/>
      <c r="P60"/>
      <c r="Q60"/>
      <c r="R60"/>
    </row>
    <row r="61" spans="2:18">
      <c r="B61" s="129" t="s">
        <v>21</v>
      </c>
      <c r="C61" s="130" t="s">
        <v>154</v>
      </c>
      <c r="D61" s="257">
        <f>(15*1/12*1/30)*8/100</f>
        <v>3.3333333333333331E-3</v>
      </c>
      <c r="E61" s="262">
        <f t="shared" si="3"/>
        <v>14.47</v>
      </c>
      <c r="F61" s="90"/>
      <c r="I61"/>
      <c r="J61"/>
      <c r="K61"/>
      <c r="L61"/>
      <c r="M61"/>
      <c r="N61"/>
      <c r="O61"/>
      <c r="P61"/>
      <c r="Q61"/>
      <c r="R61"/>
    </row>
    <row r="62" spans="2:18">
      <c r="B62" s="129" t="s">
        <v>22</v>
      </c>
      <c r="C62" s="258" t="s">
        <v>155</v>
      </c>
      <c r="D62" s="261">
        <f>7*1/12*1/30*5/100</f>
        <v>9.7222222222222219E-4</v>
      </c>
      <c r="E62" s="262">
        <f t="shared" si="3"/>
        <v>4.22</v>
      </c>
      <c r="F62" s="90"/>
      <c r="G62" s="96"/>
      <c r="I62"/>
      <c r="J62"/>
      <c r="K62"/>
      <c r="L62"/>
      <c r="M62"/>
      <c r="N62"/>
      <c r="O62"/>
      <c r="P62"/>
      <c r="Q62"/>
      <c r="R62"/>
    </row>
    <row r="63" spans="2:18">
      <c r="B63" s="129" t="s">
        <v>24</v>
      </c>
      <c r="C63" s="130" t="s">
        <v>44</v>
      </c>
      <c r="D63" s="261">
        <f>D37*SUM(D57:D62)</f>
        <v>1.70038125E-2</v>
      </c>
      <c r="E63" s="262">
        <f t="shared" si="3"/>
        <v>73.81</v>
      </c>
      <c r="F63" s="90"/>
      <c r="I63"/>
      <c r="J63"/>
      <c r="K63"/>
      <c r="L63"/>
      <c r="M63"/>
      <c r="N63"/>
      <c r="O63"/>
      <c r="P63"/>
      <c r="Q63"/>
      <c r="R63"/>
    </row>
    <row r="64" spans="2:18" ht="31.5" customHeight="1">
      <c r="B64" s="129" t="s">
        <v>25</v>
      </c>
      <c r="C64" s="130" t="s">
        <v>156</v>
      </c>
      <c r="D64" s="261">
        <f>(D43+D48+D55)*SUM(D57:D62)</f>
        <v>1.8436276968315971E-2</v>
      </c>
      <c r="E64" s="262">
        <f t="shared" si="3"/>
        <v>80.03</v>
      </c>
      <c r="F64" s="90"/>
      <c r="I64"/>
      <c r="J64"/>
      <c r="K64"/>
      <c r="L64"/>
      <c r="M64"/>
      <c r="N64"/>
      <c r="O64"/>
      <c r="P64"/>
      <c r="Q64"/>
      <c r="R64"/>
    </row>
    <row r="65" spans="2:6" ht="31.5" customHeight="1">
      <c r="B65" s="268"/>
      <c r="C65" s="269" t="s">
        <v>45</v>
      </c>
      <c r="D65" s="207">
        <f>SUM(D57:D64)</f>
        <v>0.13756508946831597</v>
      </c>
      <c r="E65" s="270">
        <f>SUM(E57:E64)</f>
        <v>597.13000000000011</v>
      </c>
      <c r="F65" s="90"/>
    </row>
    <row r="66" spans="2:6">
      <c r="B66" s="884" t="s">
        <v>46</v>
      </c>
      <c r="C66" s="885"/>
      <c r="D66" s="259">
        <f>D37+D43+D48+D55+D65</f>
        <v>0.4845916693294271</v>
      </c>
      <c r="E66" s="260">
        <f>E37+E43+E48+E55+E65</f>
        <v>2103.46</v>
      </c>
      <c r="F66" s="90"/>
    </row>
    <row r="67" spans="2:6">
      <c r="B67" s="884" t="s">
        <v>48</v>
      </c>
      <c r="C67" s="885"/>
      <c r="D67" s="259"/>
      <c r="E67" s="260">
        <f>E14+E23+E26+E66</f>
        <v>7924.45</v>
      </c>
      <c r="F67" s="90"/>
    </row>
    <row r="68" spans="2:6">
      <c r="B68" s="883" t="s">
        <v>1641</v>
      </c>
      <c r="C68" s="883"/>
      <c r="D68" s="280"/>
      <c r="E68" s="281">
        <f>ROUND(E67,2)</f>
        <v>7924.45</v>
      </c>
      <c r="F68" s="90"/>
    </row>
    <row r="69" spans="2:6" ht="23.25">
      <c r="B69" s="301" t="s">
        <v>1462</v>
      </c>
      <c r="C69" s="303"/>
      <c r="D69" s="303"/>
      <c r="E69" s="303"/>
      <c r="F69" s="90"/>
    </row>
    <row r="70" spans="2:6" ht="28.5" customHeight="1">
      <c r="B70" s="302" t="s">
        <v>1463</v>
      </c>
      <c r="C70" s="886" t="s">
        <v>1464</v>
      </c>
      <c r="D70" s="886"/>
      <c r="E70" s="886"/>
      <c r="F70" s="90"/>
    </row>
    <row r="71" spans="2:6" ht="30" customHeight="1">
      <c r="B71" s="302" t="s">
        <v>1465</v>
      </c>
      <c r="C71" s="886" t="s">
        <v>1543</v>
      </c>
      <c r="D71" s="886"/>
      <c r="E71" s="886"/>
      <c r="F71" s="90"/>
    </row>
    <row r="72" spans="2:6" ht="96" customHeight="1">
      <c r="B72" s="302" t="s">
        <v>1466</v>
      </c>
      <c r="C72" s="886" t="s">
        <v>1542</v>
      </c>
      <c r="D72" s="886"/>
      <c r="E72" s="886"/>
      <c r="F72" s="90"/>
    </row>
    <row r="73" spans="2:6" ht="80.25" customHeight="1">
      <c r="B73"/>
      <c r="C73"/>
      <c r="F73" s="90"/>
    </row>
    <row r="74" spans="2:6" ht="78" customHeight="1">
      <c r="B74"/>
      <c r="C74"/>
      <c r="D74"/>
      <c r="E74"/>
    </row>
    <row r="75" spans="2:6" ht="83.25" customHeight="1">
      <c r="B75"/>
      <c r="C75"/>
      <c r="D75"/>
      <c r="E75"/>
    </row>
    <row r="76" spans="2:6" ht="25.5" customHeight="1">
      <c r="B76"/>
      <c r="C76"/>
      <c r="D76"/>
      <c r="E76"/>
    </row>
    <row r="77" spans="2:6" ht="25.5" customHeight="1">
      <c r="B77"/>
      <c r="C77"/>
      <c r="D77"/>
      <c r="E77"/>
    </row>
    <row r="78" spans="2:6" ht="25.5" customHeight="1">
      <c r="B78"/>
      <c r="C78"/>
      <c r="D78"/>
      <c r="E78"/>
    </row>
    <row r="79" spans="2:6" ht="16.5">
      <c r="B79"/>
      <c r="C79"/>
      <c r="D79"/>
      <c r="E79"/>
    </row>
  </sheetData>
  <mergeCells count="13">
    <mergeCell ref="G19:I19"/>
    <mergeCell ref="B23:C23"/>
    <mergeCell ref="B26:C26"/>
    <mergeCell ref="G24:H24"/>
    <mergeCell ref="C72:E72"/>
    <mergeCell ref="C71:E71"/>
    <mergeCell ref="B2:E2"/>
    <mergeCell ref="B68:C68"/>
    <mergeCell ref="B66:C66"/>
    <mergeCell ref="B67:C67"/>
    <mergeCell ref="C70:E70"/>
    <mergeCell ref="B3:E3"/>
    <mergeCell ref="B14:C14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2:S94"/>
  <sheetViews>
    <sheetView topLeftCell="C49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11" style="80" customWidth="1"/>
    <col min="3" max="3" width="117.42578125" style="81" customWidth="1"/>
    <col min="4" max="4" width="28" style="82" customWidth="1"/>
    <col min="5" max="5" width="21.710937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0" width="9.140625" style="85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9" ht="19.5">
      <c r="B2" s="882" t="s">
        <v>1093</v>
      </c>
      <c r="C2" s="882"/>
      <c r="D2" s="882"/>
      <c r="E2" s="882"/>
    </row>
    <row r="3" spans="2:19" ht="33.75" customHeight="1">
      <c r="B3" s="887" t="s">
        <v>1096</v>
      </c>
      <c r="C3" s="887"/>
      <c r="D3" s="887"/>
      <c r="E3" s="887"/>
      <c r="F3" s="90"/>
    </row>
    <row r="4" spans="2:19" ht="35.2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19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19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2:19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2:19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19" ht="26.25">
      <c r="B9" s="253" t="s">
        <v>20</v>
      </c>
      <c r="C9" s="245" t="s">
        <v>116</v>
      </c>
      <c r="D9" s="254"/>
      <c r="E9" s="255"/>
      <c r="F9" s="90"/>
      <c r="G9" s="439">
        <v>2728.14</v>
      </c>
      <c r="H9" s="88"/>
    </row>
    <row r="10" spans="2:19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19" ht="26.25">
      <c r="B11" s="253" t="s">
        <v>22</v>
      </c>
      <c r="C11" s="245" t="s">
        <v>23</v>
      </c>
      <c r="D11" s="254"/>
      <c r="E11" s="255"/>
      <c r="F11" s="90"/>
      <c r="G11" s="88">
        <f>E6+(E6*2.95%)</f>
        <v>2808.6201299999998</v>
      </c>
      <c r="H11" s="88"/>
    </row>
    <row r="12" spans="2:19" ht="26.25">
      <c r="B12" s="535" t="s">
        <v>24</v>
      </c>
      <c r="C12" s="548" t="s">
        <v>1571</v>
      </c>
      <c r="D12" s="537"/>
      <c r="E12" s="542">
        <f>SUM(E6:E11)</f>
        <v>3546.58</v>
      </c>
      <c r="F12" s="90"/>
      <c r="G12" s="88"/>
      <c r="H12" s="88"/>
    </row>
    <row r="13" spans="2:19">
      <c r="B13" s="253" t="s">
        <v>25</v>
      </c>
      <c r="C13" s="245" t="s">
        <v>157</v>
      </c>
      <c r="D13" s="254"/>
      <c r="E13" s="256">
        <f>'Escalas_Diurno_sede+Bib+Anexo'!N16</f>
        <v>72.540000000000006</v>
      </c>
      <c r="F13" s="90"/>
      <c r="G13" s="97"/>
      <c r="H13" s="97"/>
      <c r="I13" s="97"/>
    </row>
    <row r="14" spans="2:19" ht="26.25" customHeight="1">
      <c r="B14" s="884" t="s">
        <v>26</v>
      </c>
      <c r="C14" s="888"/>
      <c r="D14" s="259"/>
      <c r="E14" s="260">
        <f>SUM(E6:E11,E13:E13)</f>
        <v>3619.12</v>
      </c>
      <c r="F14" s="91"/>
      <c r="J14"/>
      <c r="K14"/>
      <c r="L14"/>
      <c r="M14"/>
      <c r="N14"/>
      <c r="O14"/>
      <c r="P14"/>
      <c r="Q14"/>
      <c r="R14"/>
      <c r="S14"/>
    </row>
    <row r="15" spans="2:19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</row>
    <row r="16" spans="2:19" ht="38.25" customHeight="1">
      <c r="B16" s="129" t="s">
        <v>16</v>
      </c>
      <c r="C16" s="130" t="s">
        <v>28</v>
      </c>
      <c r="D16" s="261"/>
      <c r="E16" s="262">
        <f>'Escalas_Diurno_sede+Bib+Anexo'!K125</f>
        <v>304.2</v>
      </c>
      <c r="F16" s="755"/>
      <c r="G16" s="524"/>
      <c r="H16" s="88"/>
      <c r="J16"/>
      <c r="K16"/>
      <c r="L16"/>
      <c r="M16"/>
      <c r="N16"/>
      <c r="O16"/>
      <c r="P16"/>
      <c r="Q16"/>
      <c r="R16"/>
      <c r="S16"/>
    </row>
    <row r="17" spans="1:19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1018</v>
      </c>
      <c r="J17"/>
      <c r="K17"/>
      <c r="L17"/>
      <c r="M17"/>
      <c r="N17"/>
      <c r="O17"/>
      <c r="P17"/>
      <c r="Q17"/>
      <c r="R17"/>
      <c r="S17"/>
    </row>
    <row r="18" spans="1:19" ht="26.25">
      <c r="B18" s="129" t="s">
        <v>19</v>
      </c>
      <c r="C18" s="130" t="s">
        <v>1039</v>
      </c>
      <c r="D18" s="261"/>
      <c r="E18" s="262">
        <f>'Escalas_Diurno_sede+Bib+Anexo'!I137</f>
        <v>429</v>
      </c>
      <c r="F18" s="90"/>
      <c r="G18" s="93" t="s">
        <v>69</v>
      </c>
      <c r="H18" s="92">
        <f>'Escalas_Diurno_sede+Bib+Anexo'!D16</f>
        <v>13</v>
      </c>
      <c r="I18" s="92">
        <v>33</v>
      </c>
      <c r="J18">
        <f>I18*H18</f>
        <v>429</v>
      </c>
      <c r="K18"/>
      <c r="L18"/>
      <c r="M18"/>
      <c r="N18"/>
      <c r="O18"/>
      <c r="P18"/>
      <c r="Q18"/>
      <c r="R18"/>
      <c r="S18"/>
    </row>
    <row r="19" spans="1:19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92" t="s">
        <v>1530</v>
      </c>
      <c r="H19" s="892"/>
      <c r="I19" s="892"/>
      <c r="J19"/>
      <c r="K19"/>
      <c r="L19"/>
      <c r="M19"/>
      <c r="N19"/>
      <c r="O19"/>
      <c r="P19"/>
      <c r="Q19"/>
      <c r="R19"/>
      <c r="S19"/>
    </row>
    <row r="20" spans="1:19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  <c r="Q20"/>
      <c r="R20"/>
      <c r="S20"/>
    </row>
    <row r="21" spans="1:19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  <c r="R21"/>
      <c r="S21"/>
    </row>
    <row r="22" spans="1:19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J22"/>
      <c r="K22"/>
      <c r="L22"/>
      <c r="M22"/>
      <c r="N22"/>
      <c r="O22"/>
      <c r="P22"/>
      <c r="Q22"/>
      <c r="R22"/>
      <c r="S22"/>
    </row>
    <row r="23" spans="1:19" ht="35.25" customHeight="1">
      <c r="B23" s="884" t="s">
        <v>29</v>
      </c>
      <c r="C23" s="885"/>
      <c r="D23" s="207"/>
      <c r="E23" s="260">
        <f>SUM(E16:E22)</f>
        <v>726.32999999999993</v>
      </c>
      <c r="F23" s="90"/>
      <c r="J23"/>
      <c r="K23"/>
      <c r="L23"/>
      <c r="M23"/>
      <c r="N23"/>
      <c r="O23"/>
      <c r="P23"/>
      <c r="Q23"/>
      <c r="R23"/>
      <c r="S23"/>
    </row>
    <row r="24" spans="1:19" ht="31.5" customHeight="1">
      <c r="B24" s="128"/>
      <c r="C24" s="128" t="s">
        <v>30</v>
      </c>
      <c r="D24" s="265"/>
      <c r="E24" s="265"/>
      <c r="F24" s="90"/>
      <c r="G24"/>
      <c r="J24"/>
      <c r="K24"/>
      <c r="L24"/>
      <c r="M24"/>
      <c r="N24"/>
      <c r="O24"/>
      <c r="P24"/>
      <c r="Q24"/>
      <c r="R24"/>
      <c r="S24"/>
    </row>
    <row r="25" spans="1:19" ht="31.5" customHeight="1">
      <c r="A25" s="248"/>
      <c r="B25" s="129" t="s">
        <v>16</v>
      </c>
      <c r="C25" s="130" t="s">
        <v>31</v>
      </c>
      <c r="D25" s="261"/>
      <c r="E25" s="278">
        <f>Uniformes!L14</f>
        <v>55.44</v>
      </c>
      <c r="F25" s="90"/>
      <c r="J25"/>
      <c r="K25"/>
      <c r="L25"/>
      <c r="M25"/>
      <c r="N25"/>
      <c r="O25"/>
      <c r="P25"/>
      <c r="Q25"/>
      <c r="R25"/>
      <c r="S25"/>
    </row>
    <row r="26" spans="1:19" ht="30" customHeight="1">
      <c r="A26" s="248"/>
      <c r="B26" s="129" t="s">
        <v>18</v>
      </c>
      <c r="C26" s="130" t="s">
        <v>1029</v>
      </c>
      <c r="D26" s="282"/>
      <c r="E26" s="283">
        <f>M.Cons._Perm._e_equipamentos!Q22</f>
        <v>144.99</v>
      </c>
      <c r="F26" s="90"/>
      <c r="J26"/>
      <c r="K26"/>
      <c r="L26"/>
      <c r="M26"/>
      <c r="N26"/>
      <c r="O26"/>
      <c r="P26"/>
      <c r="Q26"/>
      <c r="R26"/>
      <c r="S26"/>
    </row>
    <row r="27" spans="1:19" ht="30.75" customHeight="1">
      <c r="A27" s="248"/>
      <c r="B27" s="890" t="s">
        <v>247</v>
      </c>
      <c r="C27" s="890"/>
      <c r="D27" s="207"/>
      <c r="E27" s="212">
        <f>SUM(E25:E26)</f>
        <v>200.43</v>
      </c>
      <c r="F27" s="90"/>
      <c r="J27"/>
      <c r="K27"/>
      <c r="L27"/>
      <c r="M27"/>
      <c r="N27"/>
      <c r="O27"/>
      <c r="P27"/>
      <c r="Q27"/>
      <c r="R27"/>
      <c r="S27"/>
    </row>
    <row r="28" spans="1:19" ht="30.75" customHeight="1">
      <c r="A28" s="248"/>
      <c r="B28" s="128"/>
      <c r="C28" s="128" t="s">
        <v>1080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</row>
    <row r="29" spans="1:19" ht="30" customHeight="1"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  <c r="Q29"/>
      <c r="R29"/>
      <c r="S29"/>
    </row>
    <row r="30" spans="1:19" ht="30.75" customHeight="1">
      <c r="B30" s="129" t="s">
        <v>16</v>
      </c>
      <c r="C30" s="130" t="s">
        <v>125</v>
      </c>
      <c r="D30" s="261">
        <f>Chefe_de_Brigada_sede!D29</f>
        <v>0</v>
      </c>
      <c r="E30" s="262">
        <f>ROUND($D30*E$14,2)</f>
        <v>0</v>
      </c>
      <c r="F30" s="90"/>
      <c r="I30"/>
      <c r="J30"/>
      <c r="K30"/>
      <c r="L30"/>
      <c r="M30"/>
      <c r="N30"/>
      <c r="O30"/>
      <c r="P30"/>
      <c r="Q30"/>
      <c r="R30"/>
      <c r="S30"/>
    </row>
    <row r="31" spans="1:19">
      <c r="B31" s="129" t="s">
        <v>18</v>
      </c>
      <c r="C31" s="130" t="s">
        <v>1030</v>
      </c>
      <c r="D31" s="261">
        <f>Chefe_de_Brigada_sede!D30</f>
        <v>1.4999999999999999E-2</v>
      </c>
      <c r="E31" s="262">
        <f t="shared" ref="E31:E37" si="0">ROUND($D31*E$14,2)</f>
        <v>54.29</v>
      </c>
      <c r="F31" s="90"/>
      <c r="I31"/>
      <c r="J31"/>
      <c r="K31"/>
      <c r="L31"/>
      <c r="M31"/>
      <c r="N31"/>
      <c r="O31"/>
      <c r="P31"/>
      <c r="Q31"/>
      <c r="R31"/>
      <c r="S31"/>
    </row>
    <row r="32" spans="1:19">
      <c r="B32" s="129" t="s">
        <v>19</v>
      </c>
      <c r="C32" s="130" t="s">
        <v>126</v>
      </c>
      <c r="D32" s="261">
        <f>Chefe_de_Brigada_sede!D31</f>
        <v>0.01</v>
      </c>
      <c r="E32" s="262">
        <f t="shared" si="0"/>
        <v>36.19</v>
      </c>
      <c r="F32" s="90"/>
      <c r="I32"/>
      <c r="J32"/>
      <c r="K32"/>
      <c r="L32"/>
      <c r="M32"/>
      <c r="N32"/>
      <c r="O32"/>
      <c r="P32"/>
      <c r="Q32"/>
      <c r="R32"/>
      <c r="S32"/>
    </row>
    <row r="33" spans="2:19">
      <c r="B33" s="129" t="s">
        <v>20</v>
      </c>
      <c r="C33" s="130" t="s">
        <v>127</v>
      </c>
      <c r="D33" s="261">
        <f>Chefe_de_Brigada_sede!D32</f>
        <v>2E-3</v>
      </c>
      <c r="E33" s="262">
        <f t="shared" si="0"/>
        <v>7.24</v>
      </c>
      <c r="F33" s="90"/>
      <c r="I33"/>
      <c r="J33"/>
      <c r="K33"/>
      <c r="L33"/>
      <c r="M33"/>
      <c r="N33"/>
      <c r="O33"/>
      <c r="P33"/>
      <c r="Q33"/>
      <c r="R33"/>
      <c r="S33"/>
    </row>
    <row r="34" spans="2:19">
      <c r="B34" s="129" t="s">
        <v>21</v>
      </c>
      <c r="C34" s="130" t="s">
        <v>1041</v>
      </c>
      <c r="D34" s="261">
        <f>Chefe_de_Brigada_sede!D33</f>
        <v>2.5000000000000001E-2</v>
      </c>
      <c r="E34" s="262">
        <f t="shared" si="0"/>
        <v>90.48</v>
      </c>
      <c r="F34" s="90"/>
      <c r="I34"/>
      <c r="J34"/>
      <c r="K34"/>
      <c r="L34"/>
      <c r="M34"/>
      <c r="N34"/>
      <c r="O34"/>
      <c r="P34"/>
      <c r="Q34"/>
      <c r="R34"/>
      <c r="S34"/>
    </row>
    <row r="35" spans="2:19" ht="27.75" customHeight="1">
      <c r="B35" s="501" t="s">
        <v>22</v>
      </c>
      <c r="C35" s="502" t="s">
        <v>1544</v>
      </c>
      <c r="D35" s="261">
        <f>Chefe_de_Brigada_sede!D34</f>
        <v>0.08</v>
      </c>
      <c r="E35" s="503">
        <f>ROUND($D35*E14,2)</f>
        <v>289.52999999999997</v>
      </c>
      <c r="F35" s="90"/>
      <c r="I35"/>
      <c r="J35"/>
      <c r="K35"/>
      <c r="L35"/>
      <c r="M35"/>
      <c r="N35"/>
      <c r="O35"/>
      <c r="P35"/>
      <c r="Q35"/>
      <c r="R35"/>
      <c r="S35"/>
    </row>
    <row r="36" spans="2:19">
      <c r="B36" s="129" t="s">
        <v>24</v>
      </c>
      <c r="C36" s="130" t="s">
        <v>128</v>
      </c>
      <c r="D36" s="261">
        <f>Chefe_de_Brigada_sede!D35</f>
        <v>2.8500000000000001E-2</v>
      </c>
      <c r="E36" s="262">
        <f t="shared" si="0"/>
        <v>103.14</v>
      </c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  <c r="L36"/>
      <c r="M36"/>
      <c r="N36"/>
      <c r="O36"/>
      <c r="P36"/>
      <c r="Q36"/>
      <c r="R36"/>
      <c r="S36"/>
    </row>
    <row r="37" spans="2:19">
      <c r="B37" s="129" t="s">
        <v>25</v>
      </c>
      <c r="C37" s="130" t="s">
        <v>129</v>
      </c>
      <c r="D37" s="261">
        <f>Chefe_de_Brigada_sede!D36</f>
        <v>6.0000000000000001E-3</v>
      </c>
      <c r="E37" s="262">
        <f t="shared" si="0"/>
        <v>21.71</v>
      </c>
      <c r="F37" s="90"/>
      <c r="H37" s="529" t="s">
        <v>1569</v>
      </c>
      <c r="I37" s="530">
        <v>0.03</v>
      </c>
      <c r="J37" s="531">
        <v>515</v>
      </c>
      <c r="K37" s="531" t="s">
        <v>1570</v>
      </c>
      <c r="L37"/>
      <c r="M37"/>
      <c r="N37"/>
      <c r="O37"/>
      <c r="P37"/>
      <c r="Q37"/>
      <c r="R37"/>
      <c r="S37"/>
    </row>
    <row r="38" spans="2:19" ht="30.75" customHeight="1">
      <c r="B38" s="268"/>
      <c r="C38" s="269" t="s">
        <v>34</v>
      </c>
      <c r="D38" s="259">
        <f>SUM(D30:D37)</f>
        <v>0.16650000000000001</v>
      </c>
      <c r="E38" s="260">
        <f>SUM(E30:E37)</f>
        <v>602.58000000000004</v>
      </c>
      <c r="F38" s="90"/>
      <c r="H38" s="529" t="s">
        <v>1479</v>
      </c>
      <c r="I38" s="530">
        <v>0.03</v>
      </c>
      <c r="J38" s="531">
        <v>507</v>
      </c>
      <c r="K38" s="531" t="s">
        <v>1480</v>
      </c>
      <c r="L38"/>
      <c r="M38"/>
      <c r="N38"/>
      <c r="O38"/>
      <c r="P38"/>
      <c r="Q38"/>
      <c r="R38"/>
      <c r="S38"/>
    </row>
    <row r="39" spans="2:19" ht="30" customHeight="1">
      <c r="B39" s="131"/>
      <c r="C39" s="131" t="s">
        <v>35</v>
      </c>
      <c r="D39" s="265"/>
      <c r="E39" s="533"/>
      <c r="F39" s="90"/>
      <c r="I39"/>
      <c r="J39"/>
      <c r="K39"/>
      <c r="L39"/>
      <c r="M39"/>
      <c r="N39"/>
      <c r="O39"/>
      <c r="P39"/>
      <c r="Q39"/>
      <c r="R39"/>
      <c r="S39"/>
    </row>
    <row r="40" spans="2:19" ht="29.25" customHeight="1">
      <c r="B40" s="535" t="s">
        <v>16</v>
      </c>
      <c r="C40" s="539" t="s">
        <v>36</v>
      </c>
      <c r="D40" s="537">
        <f>Chefe_de_Brigada_sede!D39</f>
        <v>8.3333333333333329E-2</v>
      </c>
      <c r="E40" s="538">
        <f>ROUND($D40*E12,2)</f>
        <v>295.55</v>
      </c>
      <c r="F40" s="90"/>
      <c r="I40"/>
      <c r="J40"/>
      <c r="K40"/>
      <c r="L40"/>
      <c r="M40"/>
      <c r="N40"/>
      <c r="O40"/>
      <c r="P40"/>
      <c r="Q40"/>
      <c r="R40"/>
      <c r="S40"/>
    </row>
    <row r="41" spans="2:19">
      <c r="B41" s="535" t="s">
        <v>18</v>
      </c>
      <c r="C41" s="539" t="s">
        <v>37</v>
      </c>
      <c r="D41" s="537">
        <f>Chefe_de_Brigada_sede!D40</f>
        <v>2.7777777777777776E-2</v>
      </c>
      <c r="E41" s="538">
        <f>ROUND($D41*E12,2)</f>
        <v>98.52</v>
      </c>
      <c r="F41" s="90"/>
      <c r="I41"/>
      <c r="J41"/>
      <c r="K41"/>
      <c r="L41"/>
      <c r="M41"/>
      <c r="N41"/>
      <c r="O41"/>
      <c r="P41"/>
      <c r="Q41"/>
      <c r="R41"/>
      <c r="S41"/>
    </row>
    <row r="42" spans="2:19">
      <c r="B42" s="535" t="s">
        <v>19</v>
      </c>
      <c r="C42" s="536" t="s">
        <v>38</v>
      </c>
      <c r="D42" s="537">
        <f>D38*(D40+D41)</f>
        <v>1.8499999999999999E-2</v>
      </c>
      <c r="E42" s="541">
        <f>ROUND($D42*E$12,2)</f>
        <v>65.61</v>
      </c>
      <c r="F42" s="549"/>
      <c r="G42" s="95"/>
      <c r="I42"/>
      <c r="J42"/>
      <c r="K42"/>
      <c r="L42"/>
      <c r="M42"/>
      <c r="N42"/>
      <c r="O42"/>
      <c r="P42"/>
      <c r="Q42"/>
      <c r="R42"/>
      <c r="S42"/>
    </row>
    <row r="43" spans="2:19" ht="29.25" customHeight="1">
      <c r="B43" s="543" t="s">
        <v>20</v>
      </c>
      <c r="C43" s="544" t="s">
        <v>1484</v>
      </c>
      <c r="D43" s="545">
        <f>8/100*50/100*(D40+D41)</f>
        <v>4.4444444444444444E-3</v>
      </c>
      <c r="E43" s="547">
        <f>ROUND($D43*E$12,2)</f>
        <v>15.76</v>
      </c>
      <c r="F43" s="549"/>
      <c r="G43" s="95"/>
      <c r="I43"/>
      <c r="J43"/>
      <c r="K43"/>
      <c r="L43"/>
      <c r="M43"/>
      <c r="N43"/>
      <c r="O43"/>
      <c r="P43"/>
      <c r="Q43"/>
      <c r="R43"/>
      <c r="S43"/>
    </row>
    <row r="44" spans="2:19" ht="30.75" customHeight="1">
      <c r="B44" s="268"/>
      <c r="C44" s="269" t="s">
        <v>39</v>
      </c>
      <c r="D44" s="259">
        <f>SUM(D40:D43)</f>
        <v>0.13405555555555554</v>
      </c>
      <c r="E44" s="260">
        <f>SUM(E40:E43)</f>
        <v>475.44</v>
      </c>
      <c r="F44" s="90"/>
      <c r="I44"/>
      <c r="J44"/>
      <c r="K44"/>
      <c r="L44"/>
      <c r="M44"/>
      <c r="N44"/>
      <c r="O44"/>
      <c r="P44"/>
      <c r="Q44"/>
      <c r="R44"/>
      <c r="S44"/>
    </row>
    <row r="45" spans="2:19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  <c r="S45"/>
    </row>
    <row r="46" spans="2:19" ht="27" customHeight="1">
      <c r="B46" s="129" t="s">
        <v>16</v>
      </c>
      <c r="C46" s="130" t="s">
        <v>1043</v>
      </c>
      <c r="D46" s="261">
        <f>Chefe_de_Brigada_sede!D45</f>
        <v>7.407407407407407E-4</v>
      </c>
      <c r="E46" s="262">
        <f>ROUND($D46*E$14,2)</f>
        <v>2.68</v>
      </c>
      <c r="F46" s="90"/>
      <c r="I46"/>
      <c r="J46"/>
      <c r="K46"/>
      <c r="L46"/>
      <c r="M46"/>
      <c r="N46"/>
      <c r="O46"/>
      <c r="P46"/>
      <c r="Q46"/>
      <c r="R46"/>
      <c r="S46"/>
    </row>
    <row r="47" spans="2:19">
      <c r="B47" s="129" t="s">
        <v>18</v>
      </c>
      <c r="C47" s="130" t="s">
        <v>149</v>
      </c>
      <c r="D47" s="261">
        <f>D38*D46</f>
        <v>1.2333333333333334E-4</v>
      </c>
      <c r="E47" s="262">
        <f t="shared" ref="E47:E48" si="1">ROUND($D47*E$14,2)</f>
        <v>0.45</v>
      </c>
      <c r="F47" s="90"/>
      <c r="I47"/>
      <c r="J47"/>
      <c r="K47"/>
      <c r="L47"/>
      <c r="M47"/>
      <c r="N47"/>
      <c r="O47"/>
      <c r="P47"/>
      <c r="Q47"/>
      <c r="R47"/>
      <c r="S47"/>
    </row>
    <row r="48" spans="2:19" ht="31.5" customHeight="1">
      <c r="B48" s="129" t="s">
        <v>19</v>
      </c>
      <c r="C48" s="130" t="s">
        <v>150</v>
      </c>
      <c r="D48" s="261">
        <f>(D38*2/100*4/12)</f>
        <v>1.1100000000000001E-3</v>
      </c>
      <c r="E48" s="262">
        <f t="shared" si="1"/>
        <v>4.0199999999999996</v>
      </c>
      <c r="F48" s="90"/>
      <c r="I48"/>
      <c r="J48"/>
      <c r="K48"/>
      <c r="L48"/>
      <c r="M48"/>
      <c r="N48"/>
      <c r="O48"/>
      <c r="P48"/>
      <c r="Q48"/>
      <c r="R48"/>
      <c r="S48"/>
    </row>
    <row r="49" spans="2:19" ht="31.5" customHeight="1">
      <c r="B49" s="268"/>
      <c r="C49" s="269" t="s">
        <v>1044</v>
      </c>
      <c r="D49" s="259">
        <f>SUM(D46:D48)</f>
        <v>1.9740740740740743E-3</v>
      </c>
      <c r="E49" s="260">
        <f>SUM(E46:E48)</f>
        <v>7.15</v>
      </c>
      <c r="F49" s="90"/>
      <c r="I49"/>
      <c r="J49"/>
      <c r="K49"/>
      <c r="L49"/>
      <c r="M49"/>
      <c r="N49"/>
      <c r="O49"/>
      <c r="P49"/>
      <c r="Q49"/>
      <c r="R49"/>
      <c r="S49"/>
    </row>
    <row r="50" spans="2:19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  <c r="S50"/>
    </row>
    <row r="51" spans="2:19" ht="30" customHeight="1">
      <c r="B51" s="535" t="s">
        <v>16</v>
      </c>
      <c r="C51" s="539" t="s">
        <v>3</v>
      </c>
      <c r="D51" s="537">
        <f>Chefe_de_Brigada_sede!D50</f>
        <v>3.4837962962962956E-3</v>
      </c>
      <c r="E51" s="538">
        <f>ROUND($D51*E12,2)</f>
        <v>12.36</v>
      </c>
      <c r="F51" s="90"/>
      <c r="I51"/>
      <c r="J51"/>
      <c r="K51"/>
      <c r="L51"/>
      <c r="M51"/>
      <c r="N51"/>
      <c r="O51"/>
      <c r="P51"/>
      <c r="Q51"/>
      <c r="R51"/>
      <c r="S51"/>
    </row>
    <row r="52" spans="2:19" ht="28.5" customHeight="1">
      <c r="B52" s="535" t="s">
        <v>18</v>
      </c>
      <c r="C52" s="536" t="s">
        <v>151</v>
      </c>
      <c r="D52" s="540">
        <f>D38*(1/12*(3.5/100))*1/12</f>
        <v>4.0468750000000005E-5</v>
      </c>
      <c r="E52" s="538">
        <f>ROUND($D52*E$12,2)</f>
        <v>0.14000000000000001</v>
      </c>
      <c r="F52" s="287"/>
      <c r="G52"/>
      <c r="I52"/>
      <c r="J52"/>
      <c r="K52"/>
      <c r="L52"/>
      <c r="M52"/>
      <c r="N52"/>
      <c r="O52"/>
      <c r="P52"/>
      <c r="Q52"/>
      <c r="R52"/>
      <c r="S52"/>
    </row>
    <row r="53" spans="2:19">
      <c r="B53" s="535" t="s">
        <v>19</v>
      </c>
      <c r="C53" s="536" t="s">
        <v>41</v>
      </c>
      <c r="D53" s="540">
        <f>Chefe_de_Brigada_sede!D52</f>
        <v>1.3935185185185182E-4</v>
      </c>
      <c r="E53" s="538">
        <f>ROUND($D53*E12,2)</f>
        <v>0.49</v>
      </c>
      <c r="F53" s="287"/>
      <c r="G53"/>
      <c r="I53"/>
      <c r="J53"/>
      <c r="K53"/>
      <c r="L53"/>
      <c r="M53"/>
      <c r="N53"/>
      <c r="O53"/>
      <c r="P53"/>
      <c r="Q53"/>
      <c r="R53"/>
      <c r="S53"/>
    </row>
    <row r="54" spans="2:19">
      <c r="B54" s="272" t="s">
        <v>20</v>
      </c>
      <c r="C54" s="258" t="s">
        <v>42</v>
      </c>
      <c r="D54" s="537">
        <f>Chefe_de_Brigada_sede!D53</f>
        <v>0.04</v>
      </c>
      <c r="E54" s="256">
        <f>ROUND($D54*E14,2)</f>
        <v>144.76</v>
      </c>
      <c r="F54" s="90"/>
      <c r="I54"/>
      <c r="J54"/>
      <c r="K54"/>
      <c r="L54"/>
      <c r="M54"/>
      <c r="N54"/>
      <c r="O54"/>
      <c r="P54"/>
      <c r="Q54"/>
      <c r="R54"/>
      <c r="S54"/>
    </row>
    <row r="55" spans="2:19">
      <c r="B55" s="129" t="s">
        <v>21</v>
      </c>
      <c r="C55" s="130" t="s">
        <v>4</v>
      </c>
      <c r="D55" s="261">
        <f>Chefe_de_Brigada_sede!D54</f>
        <v>8.3333333333333328E-4</v>
      </c>
      <c r="E55" s="262">
        <f t="shared" ref="E55" si="2">ROUND($D55*E$14,2)</f>
        <v>3.02</v>
      </c>
      <c r="F55" s="90"/>
      <c r="I55"/>
      <c r="J55"/>
      <c r="K55"/>
      <c r="L55"/>
      <c r="M55"/>
      <c r="N55"/>
      <c r="O55"/>
      <c r="P55"/>
      <c r="Q55"/>
      <c r="R55"/>
      <c r="S55"/>
    </row>
    <row r="56" spans="2:19" ht="25.5" customHeight="1">
      <c r="B56" s="273"/>
      <c r="C56" s="274" t="s">
        <v>1045</v>
      </c>
      <c r="D56" s="532">
        <f>SUM(D51:D55)</f>
        <v>4.449695023148148E-2</v>
      </c>
      <c r="E56" s="534">
        <f>SUM(E51:E55)</f>
        <v>160.77000000000001</v>
      </c>
      <c r="F56" s="90"/>
      <c r="I56"/>
      <c r="J56"/>
      <c r="K56"/>
      <c r="L56"/>
      <c r="M56"/>
    </row>
    <row r="57" spans="2:19" ht="31.5" customHeight="1">
      <c r="B57" s="271"/>
      <c r="C57" s="271" t="s">
        <v>43</v>
      </c>
      <c r="D57" s="265"/>
      <c r="E57" s="265"/>
      <c r="F57" s="90"/>
      <c r="I57"/>
      <c r="J57"/>
      <c r="K57"/>
      <c r="L57"/>
      <c r="M57"/>
    </row>
    <row r="58" spans="2:19" ht="25.5" customHeight="1">
      <c r="B58" s="129" t="s">
        <v>16</v>
      </c>
      <c r="C58" s="258" t="s">
        <v>139</v>
      </c>
      <c r="D58" s="261">
        <f>Chefe_de_Brigada_sede!D57</f>
        <v>8.3333333333333329E-2</v>
      </c>
      <c r="E58" s="262">
        <f>ROUND($D58*E$14,2)</f>
        <v>301.58999999999997</v>
      </c>
      <c r="F58" s="90"/>
    </row>
    <row r="59" spans="2:19">
      <c r="B59" s="129" t="s">
        <v>18</v>
      </c>
      <c r="C59" s="130" t="s">
        <v>152</v>
      </c>
      <c r="D59" s="261">
        <f>Chefe_de_Brigada_sede!D58</f>
        <v>1.15E-2</v>
      </c>
      <c r="E59" s="262">
        <f t="shared" ref="E59:E65" si="3">ROUND($D59*E$14,2)</f>
        <v>41.62</v>
      </c>
      <c r="F59" s="90"/>
    </row>
    <row r="60" spans="2:19">
      <c r="B60" s="129" t="s">
        <v>19</v>
      </c>
      <c r="C60" s="130" t="s">
        <v>1046</v>
      </c>
      <c r="D60" s="261">
        <f>Chefe_de_Brigada_sede!D59</f>
        <v>2.0833333333333335E-4</v>
      </c>
      <c r="E60" s="262">
        <f t="shared" si="3"/>
        <v>0.75</v>
      </c>
      <c r="F60" s="90"/>
    </row>
    <row r="61" spans="2:19">
      <c r="B61" s="129" t="s">
        <v>20</v>
      </c>
      <c r="C61" s="130" t="s">
        <v>153</v>
      </c>
      <c r="D61" s="261">
        <f>Chefe_de_Brigada_sede!D60</f>
        <v>2.7777777777777775E-3</v>
      </c>
      <c r="E61" s="262">
        <f t="shared" si="3"/>
        <v>10.050000000000001</v>
      </c>
      <c r="F61" s="90"/>
    </row>
    <row r="62" spans="2:19">
      <c r="B62" s="129" t="s">
        <v>21</v>
      </c>
      <c r="C62" s="130" t="s">
        <v>154</v>
      </c>
      <c r="D62" s="261">
        <f>Chefe_de_Brigada_sede!D61</f>
        <v>3.3333333333333331E-3</v>
      </c>
      <c r="E62" s="262">
        <f t="shared" si="3"/>
        <v>12.06</v>
      </c>
      <c r="F62" s="90"/>
    </row>
    <row r="63" spans="2:19">
      <c r="B63" s="129" t="s">
        <v>22</v>
      </c>
      <c r="C63" s="258" t="s">
        <v>155</v>
      </c>
      <c r="D63" s="261">
        <f>Chefe_de_Brigada_sede!D62</f>
        <v>9.7222222222222219E-4</v>
      </c>
      <c r="E63" s="262">
        <f t="shared" si="3"/>
        <v>3.52</v>
      </c>
      <c r="F63" s="90"/>
      <c r="G63" s="96"/>
    </row>
    <row r="64" spans="2:19">
      <c r="B64" s="129" t="s">
        <v>24</v>
      </c>
      <c r="C64" s="130" t="s">
        <v>44</v>
      </c>
      <c r="D64" s="261">
        <f>Chefe_de_Brigada_sede!D63</f>
        <v>1.70038125E-2</v>
      </c>
      <c r="E64" s="262">
        <f t="shared" si="3"/>
        <v>61.54</v>
      </c>
      <c r="F64" s="90"/>
    </row>
    <row r="65" spans="2:6" ht="31.5" customHeight="1">
      <c r="B65" s="129" t="s">
        <v>25</v>
      </c>
      <c r="C65" s="130" t="s">
        <v>156</v>
      </c>
      <c r="D65" s="261">
        <f>Chefe_de_Brigada_sede!D64</f>
        <v>1.8436276968315971E-2</v>
      </c>
      <c r="E65" s="262">
        <f t="shared" si="3"/>
        <v>66.72</v>
      </c>
      <c r="F65" s="90"/>
    </row>
    <row r="66" spans="2:6" ht="31.5" customHeight="1">
      <c r="B66" s="268"/>
      <c r="C66" s="268" t="s">
        <v>45</v>
      </c>
      <c r="D66" s="207">
        <f>SUM(D58:D65)</f>
        <v>0.13756508946831597</v>
      </c>
      <c r="E66" s="270">
        <f>SUM(E58:E65)</f>
        <v>497.85</v>
      </c>
      <c r="F66" s="90"/>
    </row>
    <row r="67" spans="2:6">
      <c r="B67" s="884" t="s">
        <v>46</v>
      </c>
      <c r="C67" s="885"/>
      <c r="D67" s="259">
        <f>D38+D44+D49+D56+D66</f>
        <v>0.4845916693294271</v>
      </c>
      <c r="E67" s="260">
        <f>E38+E44+E49+E56+E66</f>
        <v>1743.79</v>
      </c>
      <c r="F67" s="90"/>
    </row>
    <row r="68" spans="2:6">
      <c r="B68" s="884" t="s">
        <v>48</v>
      </c>
      <c r="C68" s="885"/>
      <c r="D68" s="259"/>
      <c r="E68" s="260">
        <f>E14+E23+E27+E67</f>
        <v>6289.67</v>
      </c>
      <c r="F68" s="90"/>
    </row>
    <row r="69" spans="2:6">
      <c r="B69" s="893" t="s">
        <v>1642</v>
      </c>
      <c r="C69" s="893"/>
      <c r="D69" s="275"/>
      <c r="E69" s="276">
        <f>E68*2</f>
        <v>12579.34</v>
      </c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8.5" customHeight="1">
      <c r="B71" s="302" t="s">
        <v>1463</v>
      </c>
      <c r="C71" s="886" t="s">
        <v>1464</v>
      </c>
      <c r="D71" s="886"/>
      <c r="E71" s="886"/>
      <c r="F71" s="90"/>
    </row>
    <row r="72" spans="2:6" ht="30" customHeight="1">
      <c r="B72" s="302" t="s">
        <v>1465</v>
      </c>
      <c r="C72" s="886" t="s">
        <v>1543</v>
      </c>
      <c r="D72" s="886"/>
      <c r="E72" s="886"/>
      <c r="F72" s="90"/>
    </row>
    <row r="73" spans="2:6" ht="79.5" customHeight="1">
      <c r="B73" s="302" t="s">
        <v>1466</v>
      </c>
      <c r="C73" s="886" t="s">
        <v>1542</v>
      </c>
      <c r="D73" s="886"/>
      <c r="E73" s="886"/>
      <c r="F73" s="90"/>
    </row>
    <row r="74" spans="2:6" ht="25.5" customHeight="1">
      <c r="B74"/>
      <c r="C74"/>
      <c r="D74"/>
      <c r="E74"/>
    </row>
    <row r="75" spans="2:6" ht="25.5" customHeight="1">
      <c r="B75"/>
      <c r="C75"/>
      <c r="D75"/>
      <c r="E75"/>
    </row>
    <row r="76" spans="2:6" ht="16.5" customHeight="1">
      <c r="B76"/>
      <c r="C76"/>
      <c r="D76"/>
      <c r="E76"/>
    </row>
    <row r="77" spans="2:6" ht="25.5" hidden="1" customHeight="1">
      <c r="B77"/>
      <c r="C77"/>
      <c r="D77"/>
      <c r="E77"/>
    </row>
    <row r="78" spans="2:6" ht="36.75" customHeight="1">
      <c r="B78"/>
      <c r="C78"/>
      <c r="D78"/>
      <c r="E78"/>
    </row>
    <row r="79" spans="2:6" ht="0.75" customHeight="1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24.75" customHeight="1">
      <c r="B83"/>
      <c r="C83"/>
      <c r="D83"/>
      <c r="E83"/>
    </row>
    <row r="84" spans="2:5" ht="16.5">
      <c r="B84"/>
      <c r="C84"/>
      <c r="D84"/>
      <c r="E84"/>
    </row>
    <row r="85" spans="2:5" ht="16.5" customHeight="1">
      <c r="B85"/>
      <c r="C85"/>
      <c r="D85"/>
      <c r="E85"/>
    </row>
    <row r="86" spans="2:5" ht="16.5">
      <c r="B86"/>
      <c r="C86"/>
      <c r="D86"/>
      <c r="E86"/>
    </row>
    <row r="94" spans="2:5" ht="16.5">
      <c r="B94"/>
      <c r="C94"/>
      <c r="D94"/>
      <c r="E94"/>
    </row>
  </sheetData>
  <mergeCells count="12">
    <mergeCell ref="G19:I19"/>
    <mergeCell ref="B27:C27"/>
    <mergeCell ref="C71:E71"/>
    <mergeCell ref="C73:E73"/>
    <mergeCell ref="C72:E72"/>
    <mergeCell ref="B68:C68"/>
    <mergeCell ref="B69:C69"/>
    <mergeCell ref="B2:E2"/>
    <mergeCell ref="B3:E3"/>
    <mergeCell ref="B14:C14"/>
    <mergeCell ref="B23:C23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P74"/>
  <sheetViews>
    <sheetView topLeftCell="A22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9.140625" style="80"/>
    <col min="3" max="3" width="117.85546875" style="81" customWidth="1"/>
    <col min="4" max="4" width="27.140625" style="82" customWidth="1"/>
    <col min="5" max="5" width="27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8.140625" style="85" bestFit="1" customWidth="1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6" ht="18" customHeight="1">
      <c r="B2" s="882" t="s">
        <v>1093</v>
      </c>
      <c r="C2" s="882"/>
      <c r="D2" s="882"/>
      <c r="E2" s="882"/>
    </row>
    <row r="3" spans="2:16" ht="52.5" customHeight="1">
      <c r="B3" s="894" t="s">
        <v>1081</v>
      </c>
      <c r="C3" s="895"/>
      <c r="D3" s="895"/>
      <c r="E3" s="895"/>
      <c r="F3" s="90"/>
    </row>
    <row r="4" spans="2:16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16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16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2:16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2:16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16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16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16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16" ht="26.25">
      <c r="B12" s="535" t="s">
        <v>24</v>
      </c>
      <c r="C12" s="548" t="s">
        <v>1571</v>
      </c>
      <c r="D12" s="537"/>
      <c r="E12" s="542">
        <f>SUM(E6:E11)</f>
        <v>3546.58</v>
      </c>
      <c r="F12" s="90"/>
      <c r="G12" s="88"/>
      <c r="H12" s="88"/>
    </row>
    <row r="13" spans="2:16">
      <c r="B13" s="253" t="s">
        <v>25</v>
      </c>
      <c r="C13" s="245" t="s">
        <v>157</v>
      </c>
      <c r="D13" s="254"/>
      <c r="E13" s="255">
        <f>'Escalas_Diurno_sede+Bib+Anexo'!N38</f>
        <v>48.36</v>
      </c>
      <c r="F13" s="90"/>
      <c r="G13" s="97"/>
      <c r="H13" s="97"/>
      <c r="I13" s="97"/>
    </row>
    <row r="14" spans="2:16" ht="26.25" customHeight="1">
      <c r="B14" s="884" t="s">
        <v>26</v>
      </c>
      <c r="C14" s="888"/>
      <c r="D14" s="259"/>
      <c r="E14" s="260">
        <f>SUM(E6:E11,E13:E13)</f>
        <v>3594.94</v>
      </c>
      <c r="F14" s="91"/>
    </row>
    <row r="15" spans="2:16" ht="28.5" customHeight="1">
      <c r="B15" s="128"/>
      <c r="C15" s="128" t="s">
        <v>27</v>
      </c>
      <c r="D15" s="252"/>
      <c r="E15" s="252"/>
      <c r="F15" s="90"/>
      <c r="G15" s="88"/>
      <c r="H15" s="88"/>
      <c r="N15" s="215"/>
      <c r="P15" s="215"/>
    </row>
    <row r="16" spans="2:16" ht="26.25">
      <c r="B16" s="129" t="s">
        <v>16</v>
      </c>
      <c r="C16" s="130" t="s">
        <v>28</v>
      </c>
      <c r="D16" s="261"/>
      <c r="E16" s="262">
        <f>'Escalas_Diurno_sede+Bib+Anexo'!K125</f>
        <v>304.2</v>
      </c>
      <c r="F16" s="90"/>
      <c r="G16" s="88"/>
      <c r="H16" s="88"/>
    </row>
    <row r="17" spans="2:16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</row>
    <row r="18" spans="2:16" ht="26.25">
      <c r="B18" s="129" t="s">
        <v>19</v>
      </c>
      <c r="C18" s="130" t="s">
        <v>1039</v>
      </c>
      <c r="D18" s="261"/>
      <c r="E18" s="262">
        <f>'Escalas_Diurno_sede+Bib+Anexo'!I137</f>
        <v>429</v>
      </c>
      <c r="F18" s="90"/>
      <c r="G18" s="93" t="s">
        <v>69</v>
      </c>
      <c r="H18" s="92">
        <f>'Escalas_Diurno_sede+Bib+Anexo'!D16</f>
        <v>13</v>
      </c>
      <c r="I18" s="92">
        <v>33</v>
      </c>
      <c r="J18" s="85">
        <f>I18*H18</f>
        <v>429</v>
      </c>
    </row>
    <row r="19" spans="2:16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</row>
    <row r="20" spans="2:16" ht="26.25" customHeight="1">
      <c r="B20" s="129" t="s">
        <v>21</v>
      </c>
      <c r="C20" s="264" t="s">
        <v>1532</v>
      </c>
      <c r="D20" s="261"/>
      <c r="E20" s="262">
        <v>7.5</v>
      </c>
      <c r="F20" s="90"/>
    </row>
    <row r="21" spans="2:16" ht="26.25" customHeight="1">
      <c r="B21" s="129" t="s">
        <v>22</v>
      </c>
      <c r="C21" s="264" t="s">
        <v>1533</v>
      </c>
      <c r="D21" s="261"/>
      <c r="E21" s="262">
        <v>9.9</v>
      </c>
      <c r="F21" s="90"/>
    </row>
    <row r="22" spans="2:16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</row>
    <row r="23" spans="2:16" ht="35.25" customHeight="1">
      <c r="B23" s="884" t="s">
        <v>29</v>
      </c>
      <c r="C23" s="885"/>
      <c r="D23" s="207"/>
      <c r="E23" s="260">
        <f>SUM(E16:E22)</f>
        <v>726.32999999999993</v>
      </c>
      <c r="F23" s="90"/>
    </row>
    <row r="24" spans="2:16" ht="31.5" customHeight="1">
      <c r="B24" s="128"/>
      <c r="C24" s="128" t="s">
        <v>30</v>
      </c>
      <c r="D24" s="265"/>
      <c r="E24" s="265"/>
      <c r="F24" s="90"/>
      <c r="N24" s="215"/>
      <c r="P24" s="215"/>
    </row>
    <row r="25" spans="2:16" ht="31.5" customHeight="1">
      <c r="B25" s="129" t="s">
        <v>16</v>
      </c>
      <c r="C25" s="130" t="s">
        <v>31</v>
      </c>
      <c r="D25" s="261"/>
      <c r="E25" s="278">
        <f>Uniformes!L14</f>
        <v>55.44</v>
      </c>
      <c r="F25" s="90"/>
      <c r="P25" s="215"/>
    </row>
    <row r="26" spans="2:16" ht="30" customHeight="1">
      <c r="B26" s="129" t="s">
        <v>18</v>
      </c>
      <c r="C26" s="130" t="s">
        <v>1029</v>
      </c>
      <c r="D26" s="282"/>
      <c r="E26" s="283">
        <f>M.Cons._Perm._e_equipamentos!Q22</f>
        <v>144.99</v>
      </c>
      <c r="F26" s="90"/>
      <c r="G26"/>
    </row>
    <row r="27" spans="2:16" ht="30.75" customHeight="1">
      <c r="B27" s="128"/>
      <c r="C27" s="246" t="s">
        <v>247</v>
      </c>
      <c r="D27" s="207"/>
      <c r="E27" s="212">
        <f>SUM(E25:E26)</f>
        <v>200.43</v>
      </c>
      <c r="F27" s="90"/>
      <c r="G27" s="209"/>
    </row>
    <row r="28" spans="2:16" ht="30.75" customHeight="1">
      <c r="B28" s="128"/>
      <c r="C28" s="128" t="s">
        <v>32</v>
      </c>
      <c r="D28" s="265"/>
      <c r="E28" s="265"/>
      <c r="F28" s="90"/>
    </row>
    <row r="29" spans="2:16" ht="30" customHeight="1">
      <c r="B29" s="131"/>
      <c r="C29" s="131" t="s">
        <v>33</v>
      </c>
      <c r="D29" s="265"/>
      <c r="E29" s="265"/>
      <c r="F29" s="90"/>
    </row>
    <row r="30" spans="2:16" ht="30.75" customHeight="1">
      <c r="B30" s="129" t="s">
        <v>16</v>
      </c>
      <c r="C30" s="130" t="s">
        <v>125</v>
      </c>
      <c r="D30" s="261">
        <f>Chefe_de_Brigada_sede!D29</f>
        <v>0</v>
      </c>
      <c r="E30" s="262">
        <f>ROUND($D30*E$14,2)</f>
        <v>0</v>
      </c>
      <c r="F30" s="90"/>
      <c r="P30" s="215"/>
    </row>
    <row r="31" spans="2:16">
      <c r="B31" s="129" t="s">
        <v>18</v>
      </c>
      <c r="C31" s="130" t="s">
        <v>1030</v>
      </c>
      <c r="D31" s="261">
        <f>Chefe_de_Brigada_sede!D30</f>
        <v>1.4999999999999999E-2</v>
      </c>
      <c r="E31" s="262">
        <f t="shared" ref="E31:E37" si="0">ROUND($D31*E$14,2)</f>
        <v>53.92</v>
      </c>
      <c r="F31" s="90"/>
    </row>
    <row r="32" spans="2:16">
      <c r="B32" s="129" t="s">
        <v>19</v>
      </c>
      <c r="C32" s="130" t="s">
        <v>126</v>
      </c>
      <c r="D32" s="261">
        <f>Chefe_de_Brigada_sede!D31</f>
        <v>0.01</v>
      </c>
      <c r="E32" s="262">
        <f t="shared" si="0"/>
        <v>35.950000000000003</v>
      </c>
      <c r="F32" s="90"/>
    </row>
    <row r="33" spans="2:16">
      <c r="B33" s="129" t="s">
        <v>20</v>
      </c>
      <c r="C33" s="130" t="s">
        <v>127</v>
      </c>
      <c r="D33" s="261">
        <f>Chefe_de_Brigada_sede!D32</f>
        <v>2E-3</v>
      </c>
      <c r="E33" s="262">
        <f t="shared" si="0"/>
        <v>7.19</v>
      </c>
      <c r="F33" s="90"/>
    </row>
    <row r="34" spans="2:16">
      <c r="B34" s="129" t="s">
        <v>21</v>
      </c>
      <c r="C34" s="130" t="s">
        <v>1041</v>
      </c>
      <c r="D34" s="261">
        <f>Chefe_de_Brigada_sede!D33</f>
        <v>2.5000000000000001E-2</v>
      </c>
      <c r="E34" s="262">
        <f t="shared" si="0"/>
        <v>89.87</v>
      </c>
      <c r="F34" s="90"/>
    </row>
    <row r="35" spans="2:16" ht="27.75" customHeight="1">
      <c r="B35" s="272" t="s">
        <v>22</v>
      </c>
      <c r="C35" s="500" t="s">
        <v>147</v>
      </c>
      <c r="D35" s="261">
        <f>Chefe_de_Brigada_sede!D34</f>
        <v>0.08</v>
      </c>
      <c r="E35" s="256">
        <f>ROUND($D35*E14,2)</f>
        <v>287.60000000000002</v>
      </c>
      <c r="F35" s="90"/>
      <c r="P35" s="215"/>
    </row>
    <row r="36" spans="2:16">
      <c r="B36" s="129" t="s">
        <v>24</v>
      </c>
      <c r="C36" s="130" t="s">
        <v>128</v>
      </c>
      <c r="D36" s="261">
        <f>Chefe_de_Brigada_sede!D35</f>
        <v>2.8500000000000001E-2</v>
      </c>
      <c r="E36" s="262">
        <f t="shared" si="0"/>
        <v>102.46</v>
      </c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</row>
    <row r="37" spans="2:16">
      <c r="B37" s="129" t="s">
        <v>25</v>
      </c>
      <c r="C37" s="130" t="s">
        <v>129</v>
      </c>
      <c r="D37" s="261">
        <f>Chefe_de_Brigada_sede!D36</f>
        <v>6.0000000000000001E-3</v>
      </c>
      <c r="E37" s="262">
        <f t="shared" si="0"/>
        <v>21.57</v>
      </c>
      <c r="F37" s="90"/>
      <c r="H37" s="529" t="s">
        <v>1569</v>
      </c>
      <c r="I37" s="530">
        <v>0.03</v>
      </c>
      <c r="J37" s="531">
        <v>515</v>
      </c>
      <c r="K37" s="531" t="s">
        <v>1570</v>
      </c>
    </row>
    <row r="38" spans="2:16" ht="30.75" customHeight="1">
      <c r="B38" s="268"/>
      <c r="C38" s="269" t="s">
        <v>34</v>
      </c>
      <c r="D38" s="259">
        <f>SUM(D30:D37)</f>
        <v>0.16650000000000001</v>
      </c>
      <c r="E38" s="260">
        <f>SUM(E30:E37)</f>
        <v>598.56000000000006</v>
      </c>
      <c r="F38" s="90"/>
      <c r="H38" s="529" t="s">
        <v>1479</v>
      </c>
      <c r="I38" s="530">
        <v>0.03</v>
      </c>
      <c r="J38" s="531">
        <v>507</v>
      </c>
      <c r="K38" s="531" t="s">
        <v>1480</v>
      </c>
    </row>
    <row r="39" spans="2:16" ht="30" customHeight="1">
      <c r="B39" s="131"/>
      <c r="C39" s="131" t="s">
        <v>35</v>
      </c>
      <c r="D39" s="265"/>
      <c r="E39" s="265"/>
      <c r="F39" s="90"/>
    </row>
    <row r="40" spans="2:16" ht="29.25" customHeight="1">
      <c r="B40" s="535" t="s">
        <v>16</v>
      </c>
      <c r="C40" s="539" t="s">
        <v>36</v>
      </c>
      <c r="D40" s="537">
        <f>Chefe_de_Brigada_sede!D39</f>
        <v>8.3333333333333329E-2</v>
      </c>
      <c r="E40" s="538">
        <f>ROUND($D40*E12,2)</f>
        <v>295.55</v>
      </c>
      <c r="F40" s="90"/>
    </row>
    <row r="41" spans="2:16">
      <c r="B41" s="535" t="s">
        <v>18</v>
      </c>
      <c r="C41" s="539" t="s">
        <v>37</v>
      </c>
      <c r="D41" s="537">
        <f>Chefe_de_Brigada_sede!D40</f>
        <v>2.7777777777777776E-2</v>
      </c>
      <c r="E41" s="538">
        <f>ROUND($D41*E12,2)</f>
        <v>98.52</v>
      </c>
      <c r="F41" s="90"/>
      <c r="P41" s="215"/>
    </row>
    <row r="42" spans="2:16">
      <c r="B42" s="535" t="s">
        <v>19</v>
      </c>
      <c r="C42" s="536" t="s">
        <v>38</v>
      </c>
      <c r="D42" s="537">
        <f>D38*(D40+D41)</f>
        <v>1.8499999999999999E-2</v>
      </c>
      <c r="E42" s="541">
        <f>ROUND($D42*E$12,2)</f>
        <v>65.61</v>
      </c>
      <c r="F42" s="549"/>
      <c r="G42" s="95"/>
    </row>
    <row r="43" spans="2:16">
      <c r="B43" s="543" t="s">
        <v>20</v>
      </c>
      <c r="C43" s="544" t="s">
        <v>1484</v>
      </c>
      <c r="D43" s="545">
        <f>8/100*50/100*(D40+D41)</f>
        <v>4.4444444444444444E-3</v>
      </c>
      <c r="E43" s="546">
        <f>ROUND($D43*E$12,2)</f>
        <v>15.76</v>
      </c>
      <c r="F43" s="549"/>
      <c r="G43" s="95"/>
    </row>
    <row r="44" spans="2:16" ht="30.75" customHeight="1">
      <c r="B44" s="268"/>
      <c r="C44" s="269" t="s">
        <v>39</v>
      </c>
      <c r="D44" s="259">
        <f>SUM(D40:D43)</f>
        <v>0.13405555555555554</v>
      </c>
      <c r="E44" s="260">
        <f>SUM(E40:E43)</f>
        <v>475.44</v>
      </c>
      <c r="F44" s="90"/>
    </row>
    <row r="45" spans="2:16" ht="33" customHeight="1">
      <c r="B45" s="271"/>
      <c r="C45" s="271" t="s">
        <v>1042</v>
      </c>
      <c r="D45" s="265"/>
      <c r="E45" s="265"/>
      <c r="F45" s="90"/>
    </row>
    <row r="46" spans="2:16" ht="27" customHeight="1">
      <c r="B46" s="129" t="s">
        <v>16</v>
      </c>
      <c r="C46" s="130" t="s">
        <v>1043</v>
      </c>
      <c r="D46" s="261">
        <f>Chefe_de_Brigada_sede!D45</f>
        <v>7.407407407407407E-4</v>
      </c>
      <c r="E46" s="262">
        <f>ROUND($D46*E$14,2)</f>
        <v>2.66</v>
      </c>
      <c r="F46" s="90"/>
    </row>
    <row r="47" spans="2:16">
      <c r="B47" s="129" t="s">
        <v>18</v>
      </c>
      <c r="C47" s="130" t="s">
        <v>149</v>
      </c>
      <c r="D47" s="261">
        <f>D38*D46</f>
        <v>1.2333333333333334E-4</v>
      </c>
      <c r="E47" s="262">
        <f t="shared" ref="E47:E48" si="1">ROUND($D47*E$14,2)</f>
        <v>0.44</v>
      </c>
      <c r="F47" s="90"/>
    </row>
    <row r="48" spans="2:16" ht="31.5" customHeight="1">
      <c r="B48" s="129" t="s">
        <v>19</v>
      </c>
      <c r="C48" s="130" t="s">
        <v>150</v>
      </c>
      <c r="D48" s="261">
        <f>(D38*2/100*4/12)</f>
        <v>1.1100000000000001E-3</v>
      </c>
      <c r="E48" s="262">
        <f t="shared" si="1"/>
        <v>3.99</v>
      </c>
      <c r="F48" s="90"/>
    </row>
    <row r="49" spans="2:7" ht="31.5" customHeight="1">
      <c r="B49" s="268"/>
      <c r="C49" s="269" t="s">
        <v>1044</v>
      </c>
      <c r="D49" s="259">
        <f>SUM(D46:D48)</f>
        <v>1.9740740740740743E-3</v>
      </c>
      <c r="E49" s="260">
        <f>SUM(E46:E48)</f>
        <v>7.09</v>
      </c>
      <c r="F49" s="90"/>
    </row>
    <row r="50" spans="2:7" ht="27.75" customHeight="1">
      <c r="B50" s="131"/>
      <c r="C50" s="131" t="s">
        <v>40</v>
      </c>
      <c r="D50" s="265"/>
      <c r="E50" s="265"/>
      <c r="F50" s="90"/>
    </row>
    <row r="51" spans="2:7" ht="30" customHeight="1">
      <c r="B51" s="535" t="s">
        <v>16</v>
      </c>
      <c r="C51" s="539" t="s">
        <v>3</v>
      </c>
      <c r="D51" s="537">
        <f>Chefe_de_Brigada_sede!D50</f>
        <v>3.4837962962962956E-3</v>
      </c>
      <c r="E51" s="538">
        <f>ROUND($D51*E12,2)</f>
        <v>12.36</v>
      </c>
      <c r="F51" s="90"/>
    </row>
    <row r="52" spans="2:7" ht="28.5" customHeight="1">
      <c r="B52" s="535" t="s">
        <v>18</v>
      </c>
      <c r="C52" s="536" t="s">
        <v>151</v>
      </c>
      <c r="D52" s="540">
        <f>D38*(1/12*(3.5/100))*1/12</f>
        <v>4.0468750000000005E-5</v>
      </c>
      <c r="E52" s="538">
        <f>ROUND($D52*E$12,2)</f>
        <v>0.14000000000000001</v>
      </c>
      <c r="F52" s="90"/>
    </row>
    <row r="53" spans="2:7">
      <c r="B53" s="535" t="s">
        <v>19</v>
      </c>
      <c r="C53" s="536" t="s">
        <v>41</v>
      </c>
      <c r="D53" s="540">
        <f>Chefe_de_Brigada_sede!D52</f>
        <v>1.3935185185185182E-4</v>
      </c>
      <c r="E53" s="538">
        <f>ROUND($D53*E12,2)</f>
        <v>0.49</v>
      </c>
      <c r="F53" s="90"/>
    </row>
    <row r="54" spans="2:7">
      <c r="B54" s="272" t="s">
        <v>20</v>
      </c>
      <c r="C54" s="258" t="s">
        <v>42</v>
      </c>
      <c r="D54" s="540">
        <f>Chefe_de_Brigada_sede!D53</f>
        <v>0.04</v>
      </c>
      <c r="E54" s="256">
        <f>ROUND($D54*E14,2)</f>
        <v>143.80000000000001</v>
      </c>
      <c r="F54" s="90"/>
    </row>
    <row r="55" spans="2:7">
      <c r="B55" s="129" t="s">
        <v>21</v>
      </c>
      <c r="C55" s="130" t="s">
        <v>4</v>
      </c>
      <c r="D55" s="261">
        <f>1/12*1/100</f>
        <v>8.3333333333333328E-4</v>
      </c>
      <c r="E55" s="262">
        <f t="shared" ref="E55" si="2">ROUND($D55*E$14,2)</f>
        <v>3</v>
      </c>
      <c r="F55" s="90"/>
    </row>
    <row r="56" spans="2:7" ht="25.5" customHeight="1">
      <c r="B56" s="273"/>
      <c r="C56" s="274" t="s">
        <v>1045</v>
      </c>
      <c r="D56" s="532">
        <f>SUM(D51:D55)</f>
        <v>4.449695023148148E-2</v>
      </c>
      <c r="E56" s="534">
        <f>SUM(E51:E55)</f>
        <v>159.79000000000002</v>
      </c>
      <c r="F56" s="90"/>
    </row>
    <row r="57" spans="2:7" ht="31.5" customHeight="1">
      <c r="B57" s="271"/>
      <c r="C57" s="271" t="s">
        <v>43</v>
      </c>
      <c r="D57" s="265"/>
      <c r="E57" s="265"/>
      <c r="F57" s="90"/>
    </row>
    <row r="58" spans="2:7" ht="25.5" customHeight="1">
      <c r="B58" s="129" t="s">
        <v>16</v>
      </c>
      <c r="C58" s="258" t="s">
        <v>139</v>
      </c>
      <c r="D58" s="261">
        <f>Chefe_de_Brigada_sede!D57</f>
        <v>8.3333333333333329E-2</v>
      </c>
      <c r="E58" s="262">
        <f>ROUND($D58*E$14,2)</f>
        <v>299.58</v>
      </c>
      <c r="F58" s="90"/>
    </row>
    <row r="59" spans="2:7">
      <c r="B59" s="129" t="s">
        <v>18</v>
      </c>
      <c r="C59" s="130" t="s">
        <v>152</v>
      </c>
      <c r="D59" s="261">
        <f>Chefe_de_Brigada_sede!D58</f>
        <v>1.15E-2</v>
      </c>
      <c r="E59" s="262">
        <f t="shared" ref="E59:E65" si="3">ROUND($D59*E$14,2)</f>
        <v>41.34</v>
      </c>
      <c r="F59" s="90"/>
    </row>
    <row r="60" spans="2:7">
      <c r="B60" s="129" t="s">
        <v>19</v>
      </c>
      <c r="C60" s="130" t="s">
        <v>1046</v>
      </c>
      <c r="D60" s="261">
        <f>Chefe_de_Brigada_sede!D59</f>
        <v>2.0833333333333335E-4</v>
      </c>
      <c r="E60" s="262">
        <f t="shared" si="3"/>
        <v>0.75</v>
      </c>
      <c r="F60" s="90"/>
    </row>
    <row r="61" spans="2:7">
      <c r="B61" s="129" t="s">
        <v>20</v>
      </c>
      <c r="C61" s="130" t="s">
        <v>153</v>
      </c>
      <c r="D61" s="261">
        <f>Chefe_de_Brigada_sede!D60</f>
        <v>2.7777777777777775E-3</v>
      </c>
      <c r="E61" s="262">
        <f t="shared" si="3"/>
        <v>9.99</v>
      </c>
      <c r="F61" s="90"/>
    </row>
    <row r="62" spans="2:7">
      <c r="B62" s="129" t="s">
        <v>21</v>
      </c>
      <c r="C62" s="130" t="s">
        <v>154</v>
      </c>
      <c r="D62" s="261">
        <f>Chefe_de_Brigada_sede!D61</f>
        <v>3.3333333333333331E-3</v>
      </c>
      <c r="E62" s="262">
        <f t="shared" si="3"/>
        <v>11.98</v>
      </c>
      <c r="F62" s="90"/>
    </row>
    <row r="63" spans="2:7">
      <c r="B63" s="129" t="s">
        <v>22</v>
      </c>
      <c r="C63" s="258" t="s">
        <v>155</v>
      </c>
      <c r="D63" s="261">
        <f>Chefe_de_Brigada_sede!D62</f>
        <v>9.7222222222222219E-4</v>
      </c>
      <c r="E63" s="262">
        <f t="shared" si="3"/>
        <v>3.5</v>
      </c>
      <c r="F63" s="90"/>
      <c r="G63" s="96"/>
    </row>
    <row r="64" spans="2:7">
      <c r="B64" s="129" t="s">
        <v>24</v>
      </c>
      <c r="C64" s="130" t="s">
        <v>44</v>
      </c>
      <c r="D64" s="261">
        <f>D38*SUM(D58:D63)</f>
        <v>1.70038125E-2</v>
      </c>
      <c r="E64" s="262">
        <f t="shared" si="3"/>
        <v>61.13</v>
      </c>
      <c r="F64" s="90"/>
    </row>
    <row r="65" spans="2:7" ht="31.5" customHeight="1">
      <c r="B65" s="129" t="s">
        <v>25</v>
      </c>
      <c r="C65" s="130" t="s">
        <v>156</v>
      </c>
      <c r="D65" s="261">
        <f>(D44+D49+D56)*SUM(D58:D63)</f>
        <v>1.8436276968315971E-2</v>
      </c>
      <c r="E65" s="262">
        <f t="shared" si="3"/>
        <v>66.28</v>
      </c>
      <c r="F65" s="90"/>
    </row>
    <row r="66" spans="2:7" ht="31.5" customHeight="1">
      <c r="B66" s="268"/>
      <c r="C66" s="268" t="s">
        <v>45</v>
      </c>
      <c r="D66" s="207">
        <f>SUM(D58:D65)</f>
        <v>0.13756508946831597</v>
      </c>
      <c r="E66" s="270">
        <f>SUM(E58:E65)</f>
        <v>494.54999999999995</v>
      </c>
      <c r="F66" s="90"/>
    </row>
    <row r="67" spans="2:7">
      <c r="B67" s="884" t="s">
        <v>46</v>
      </c>
      <c r="C67" s="885"/>
      <c r="D67" s="259">
        <f>D38+D44+D49+D56+D66</f>
        <v>0.4845916693294271</v>
      </c>
      <c r="E67" s="260">
        <f>E38+E44+E49+E56+E66</f>
        <v>1735.4299999999998</v>
      </c>
      <c r="F67" s="90"/>
    </row>
    <row r="68" spans="2:7">
      <c r="B68" s="884" t="s">
        <v>48</v>
      </c>
      <c r="C68" s="885"/>
      <c r="D68" s="259"/>
      <c r="E68" s="260">
        <f>E14+E23+E27+E67</f>
        <v>6257.130000000001</v>
      </c>
      <c r="F68" s="90"/>
      <c r="G68" s="208"/>
    </row>
    <row r="69" spans="2:7">
      <c r="B69" s="893" t="s">
        <v>1642</v>
      </c>
      <c r="C69" s="893"/>
      <c r="D69" s="275"/>
      <c r="E69" s="276">
        <f>ROUND(E68*2,2)</f>
        <v>12514.26</v>
      </c>
      <c r="F69" s="90"/>
    </row>
    <row r="70" spans="2:7" ht="23.25">
      <c r="B70" s="301" t="s">
        <v>1462</v>
      </c>
      <c r="C70" s="303"/>
      <c r="D70" s="303"/>
      <c r="E70" s="303"/>
      <c r="F70" s="90"/>
    </row>
    <row r="71" spans="2:7" ht="23.25" customHeight="1">
      <c r="B71" s="302" t="s">
        <v>1463</v>
      </c>
      <c r="C71" s="886" t="s">
        <v>1464</v>
      </c>
      <c r="D71" s="886"/>
      <c r="E71" s="886"/>
      <c r="F71" s="90"/>
    </row>
    <row r="72" spans="2:7" ht="26.25" customHeight="1">
      <c r="B72" s="302" t="s">
        <v>1465</v>
      </c>
      <c r="C72" s="886" t="s">
        <v>1543</v>
      </c>
      <c r="D72" s="886"/>
      <c r="E72" s="886"/>
      <c r="F72" s="90"/>
    </row>
    <row r="73" spans="2:7" ht="84" customHeight="1">
      <c r="B73" s="302" t="s">
        <v>1466</v>
      </c>
      <c r="C73" s="886" t="s">
        <v>1542</v>
      </c>
      <c r="D73" s="886"/>
      <c r="E73" s="886"/>
      <c r="F73" s="90"/>
    </row>
    <row r="74" spans="2:7" ht="16.5">
      <c r="B74"/>
      <c r="C74"/>
      <c r="D74"/>
      <c r="E74"/>
    </row>
  </sheetData>
  <mergeCells count="11">
    <mergeCell ref="C73:E73"/>
    <mergeCell ref="C71:E71"/>
    <mergeCell ref="C72:E72"/>
    <mergeCell ref="B2:E2"/>
    <mergeCell ref="G19:I19"/>
    <mergeCell ref="B68:C68"/>
    <mergeCell ref="B69:C69"/>
    <mergeCell ref="B3:E3"/>
    <mergeCell ref="B14:C14"/>
    <mergeCell ref="B23:C23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AG74"/>
  <sheetViews>
    <sheetView topLeftCell="A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11.7109375" style="80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33" ht="18" customHeight="1">
      <c r="B2" s="882" t="s">
        <v>1093</v>
      </c>
      <c r="C2" s="882"/>
      <c r="D2" s="882"/>
      <c r="E2" s="882"/>
    </row>
    <row r="3" spans="2:33" ht="52.5" customHeight="1">
      <c r="B3" s="894" t="s">
        <v>1082</v>
      </c>
      <c r="C3" s="895"/>
      <c r="D3" s="895"/>
      <c r="E3" s="895"/>
      <c r="F3" s="90"/>
    </row>
    <row r="4" spans="2:33" ht="38.2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33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33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2:33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2:33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33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33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33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33" ht="26.25">
      <c r="B12" s="535" t="s">
        <v>24</v>
      </c>
      <c r="C12" s="548" t="s">
        <v>1571</v>
      </c>
      <c r="D12" s="537"/>
      <c r="E12" s="542">
        <f>SUM(E6:E11)</f>
        <v>3546.58</v>
      </c>
      <c r="F12" s="90"/>
      <c r="G12" s="88"/>
      <c r="H12" s="88"/>
    </row>
    <row r="13" spans="2:33">
      <c r="B13" s="253" t="s">
        <v>25</v>
      </c>
      <c r="C13" s="245" t="s">
        <v>157</v>
      </c>
      <c r="D13" s="254"/>
      <c r="E13" s="255">
        <f>'Escalas_Diurno_sede+Bib+Anexo'!N65</f>
        <v>48.36</v>
      </c>
      <c r="F13" s="90"/>
      <c r="G13" s="97"/>
      <c r="H13" s="97"/>
      <c r="I13" s="97"/>
    </row>
    <row r="14" spans="2:33" ht="26.25" customHeight="1">
      <c r="B14" s="884" t="s">
        <v>26</v>
      </c>
      <c r="C14" s="888"/>
      <c r="D14" s="259"/>
      <c r="E14" s="260">
        <f>SUM(E6:E11,E13:E13)</f>
        <v>3594.94</v>
      </c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2:33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2:33" ht="26.25">
      <c r="B16" s="129" t="s">
        <v>16</v>
      </c>
      <c r="C16" s="130" t="s">
        <v>28</v>
      </c>
      <c r="D16" s="261"/>
      <c r="E16" s="262">
        <f>'Escalas_Diurno_sede+Bib+Anexo'!K126</f>
        <v>280.8</v>
      </c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2:33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2:33" ht="26.25">
      <c r="B18" s="129" t="s">
        <v>19</v>
      </c>
      <c r="C18" s="130" t="s">
        <v>1039</v>
      </c>
      <c r="D18" s="261"/>
      <c r="E18" s="262">
        <f>'Escalas_Diurno_sede+Bib+Anexo'!I138</f>
        <v>396</v>
      </c>
      <c r="F18" s="90"/>
      <c r="G18" s="93" t="s">
        <v>69</v>
      </c>
      <c r="H18" s="92">
        <f>'Escalas_Diurno_sede+Bib+Anexo'!D65</f>
        <v>12</v>
      </c>
      <c r="I18" s="92">
        <v>33</v>
      </c>
      <c r="J18">
        <f>I18*H18</f>
        <v>396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2:33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2:33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2:33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2:33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2:33" ht="35.25" customHeight="1">
      <c r="B23" s="884" t="s">
        <v>29</v>
      </c>
      <c r="C23" s="885"/>
      <c r="D23" s="207"/>
      <c r="E23" s="260">
        <f>SUM(E16:E22)</f>
        <v>669.93</v>
      </c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2:33" ht="31.5" customHeight="1">
      <c r="B24" s="128"/>
      <c r="C24" s="128" t="s">
        <v>30</v>
      </c>
      <c r="D24" s="265"/>
      <c r="E24" s="265"/>
      <c r="F24" s="90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2:33" ht="31.5" customHeight="1">
      <c r="B25" s="129" t="s">
        <v>16</v>
      </c>
      <c r="C25" s="130" t="s">
        <v>31</v>
      </c>
      <c r="D25" s="261"/>
      <c r="E25" s="278">
        <f>Uniformes!L14</f>
        <v>55.44</v>
      </c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2:33" ht="30" customHeight="1">
      <c r="B26" s="129" t="s">
        <v>18</v>
      </c>
      <c r="C26" s="130" t="s">
        <v>1029</v>
      </c>
      <c r="D26" s="282"/>
      <c r="E26" s="283">
        <f>M.Cons._Perm._e_equipamentos!Q22</f>
        <v>144.99</v>
      </c>
      <c r="F26" s="90"/>
      <c r="G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2:33" ht="30.75" customHeight="1">
      <c r="B27" s="128"/>
      <c r="C27" s="246" t="s">
        <v>247</v>
      </c>
      <c r="D27" s="207"/>
      <c r="E27" s="212">
        <f>SUM(E25:E26)</f>
        <v>200.43</v>
      </c>
      <c r="F27" s="90"/>
      <c r="G27" s="209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2:33" ht="30.75" customHeight="1"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2:33" ht="30" customHeight="1"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2:33" ht="30.75" customHeight="1">
      <c r="B30" s="129" t="s">
        <v>16</v>
      </c>
      <c r="C30" s="130" t="s">
        <v>125</v>
      </c>
      <c r="D30" s="261">
        <f>Chefe_de_Brigada_sede!D29</f>
        <v>0</v>
      </c>
      <c r="E30" s="262">
        <f>ROUND($D30*E$14,2)</f>
        <v>0</v>
      </c>
      <c r="F30" s="9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2:33">
      <c r="B31" s="129" t="s">
        <v>18</v>
      </c>
      <c r="C31" s="130" t="s">
        <v>1030</v>
      </c>
      <c r="D31" s="261">
        <f>Chefe_de_Brigada_sede!D30</f>
        <v>1.4999999999999999E-2</v>
      </c>
      <c r="E31" s="262">
        <f t="shared" ref="E31:E37" si="0">ROUND($D31*E$14,2)</f>
        <v>53.92</v>
      </c>
      <c r="F31" s="90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2:33">
      <c r="B32" s="129" t="s">
        <v>19</v>
      </c>
      <c r="C32" s="130" t="s">
        <v>126</v>
      </c>
      <c r="D32" s="261">
        <f>Chefe_de_Brigada_sede!D31</f>
        <v>0.01</v>
      </c>
      <c r="E32" s="262">
        <f t="shared" si="0"/>
        <v>35.950000000000003</v>
      </c>
      <c r="F32" s="90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2:33">
      <c r="B33" s="129" t="s">
        <v>20</v>
      </c>
      <c r="C33" s="130" t="s">
        <v>127</v>
      </c>
      <c r="D33" s="261">
        <f>Chefe_de_Brigada_sede!D32</f>
        <v>2E-3</v>
      </c>
      <c r="E33" s="262">
        <f t="shared" si="0"/>
        <v>7.19</v>
      </c>
      <c r="F33" s="90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2:33">
      <c r="B34" s="129" t="s">
        <v>21</v>
      </c>
      <c r="C34" s="130" t="s">
        <v>1041</v>
      </c>
      <c r="D34" s="261">
        <f>Chefe_de_Brigada_sede!D33</f>
        <v>2.5000000000000001E-2</v>
      </c>
      <c r="E34" s="262">
        <f t="shared" si="0"/>
        <v>89.87</v>
      </c>
      <c r="F34" s="90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2:33" ht="27.75" customHeight="1">
      <c r="B35" s="272" t="s">
        <v>22</v>
      </c>
      <c r="C35" s="500" t="s">
        <v>147</v>
      </c>
      <c r="D35" s="261">
        <f>Chefe_de_Brigada_sede!D34</f>
        <v>0.08</v>
      </c>
      <c r="E35" s="256">
        <f>ROUND($D35*E14,2)</f>
        <v>287.60000000000002</v>
      </c>
      <c r="F35" s="90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2:33">
      <c r="B36" s="129" t="s">
        <v>24</v>
      </c>
      <c r="C36" s="130" t="s">
        <v>128</v>
      </c>
      <c r="D36" s="261">
        <f>Chefe_de_Brigada_sede!D35</f>
        <v>2.8500000000000001E-2</v>
      </c>
      <c r="E36" s="262">
        <f t="shared" si="0"/>
        <v>102.46</v>
      </c>
      <c r="F36" s="90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2:33">
      <c r="B37" s="129" t="s">
        <v>25</v>
      </c>
      <c r="C37" s="130" t="s">
        <v>129</v>
      </c>
      <c r="D37" s="261">
        <f>Chefe_de_Brigada_sede!D36</f>
        <v>6.0000000000000001E-3</v>
      </c>
      <c r="E37" s="262">
        <f t="shared" si="0"/>
        <v>21.57</v>
      </c>
      <c r="F37" s="90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2:33" ht="30.75" customHeight="1">
      <c r="B38" s="268"/>
      <c r="C38" s="269" t="s">
        <v>34</v>
      </c>
      <c r="D38" s="259">
        <f>SUM(D30:D37)</f>
        <v>0.16650000000000001</v>
      </c>
      <c r="E38" s="260">
        <f>SUM(E30:E37)</f>
        <v>598.56000000000006</v>
      </c>
      <c r="F38" s="90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2:33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  <c r="Q39"/>
      <c r="R39"/>
    </row>
    <row r="40" spans="2:33" ht="29.25" customHeight="1">
      <c r="B40" s="535" t="s">
        <v>16</v>
      </c>
      <c r="C40" s="539" t="s">
        <v>36</v>
      </c>
      <c r="D40" s="537">
        <f>Chefe_de_Brigada_sede!D39</f>
        <v>8.3333333333333329E-2</v>
      </c>
      <c r="E40" s="538">
        <f>ROUND($D40*E12,2)</f>
        <v>295.55</v>
      </c>
      <c r="F40" s="90"/>
      <c r="I40"/>
      <c r="J40"/>
      <c r="K40"/>
      <c r="L40"/>
      <c r="M40"/>
      <c r="N40"/>
      <c r="O40"/>
      <c r="P40"/>
      <c r="Q40"/>
      <c r="R40"/>
    </row>
    <row r="41" spans="2:33">
      <c r="B41" s="535" t="s">
        <v>18</v>
      </c>
      <c r="C41" s="539" t="s">
        <v>37</v>
      </c>
      <c r="D41" s="537">
        <f>Chefe_de_Brigada_sede!D40</f>
        <v>2.7777777777777776E-2</v>
      </c>
      <c r="E41" s="538">
        <f>ROUND($D41*E12,2)</f>
        <v>98.52</v>
      </c>
      <c r="F41" s="90"/>
      <c r="I41"/>
      <c r="J41"/>
      <c r="K41"/>
      <c r="L41"/>
      <c r="M41"/>
      <c r="N41"/>
      <c r="O41"/>
      <c r="P41"/>
      <c r="Q41"/>
      <c r="R41"/>
    </row>
    <row r="42" spans="2:33">
      <c r="B42" s="535" t="s">
        <v>19</v>
      </c>
      <c r="C42" s="536" t="s">
        <v>38</v>
      </c>
      <c r="D42" s="537">
        <f>D38*(D40+D41)</f>
        <v>1.8499999999999999E-2</v>
      </c>
      <c r="E42" s="541">
        <f>ROUND($D42*E12,2)</f>
        <v>65.61</v>
      </c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33" ht="30.75" customHeight="1">
      <c r="B43" s="543" t="s">
        <v>20</v>
      </c>
      <c r="C43" s="544" t="s">
        <v>1484</v>
      </c>
      <c r="D43" s="545">
        <f>8/100*50/100*(D40+D41)</f>
        <v>4.4444444444444444E-3</v>
      </c>
      <c r="E43" s="546">
        <f>ROUND($D43*E$12,2)</f>
        <v>15.76</v>
      </c>
      <c r="F43" s="549"/>
      <c r="G43" s="95"/>
      <c r="I43"/>
      <c r="J43"/>
      <c r="K43"/>
      <c r="L43"/>
      <c r="M43"/>
      <c r="N43"/>
      <c r="O43"/>
      <c r="P43"/>
      <c r="Q43"/>
      <c r="R43"/>
    </row>
    <row r="44" spans="2:33" ht="30.75" customHeight="1">
      <c r="B44" s="268"/>
      <c r="C44" s="269" t="s">
        <v>39</v>
      </c>
      <c r="D44" s="259">
        <f>SUM(D40:D43)</f>
        <v>0.13405555555555554</v>
      </c>
      <c r="E44" s="260">
        <f>SUM(E40:E43)</f>
        <v>475.44</v>
      </c>
      <c r="F44" s="90"/>
      <c r="I44"/>
      <c r="J44"/>
      <c r="K44"/>
      <c r="L44"/>
      <c r="M44"/>
      <c r="N44"/>
      <c r="O44"/>
      <c r="P44"/>
      <c r="Q44"/>
      <c r="R44"/>
    </row>
    <row r="45" spans="2:33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</row>
    <row r="46" spans="2:33" ht="27" customHeight="1">
      <c r="B46" s="129" t="s">
        <v>16</v>
      </c>
      <c r="C46" s="130" t="s">
        <v>1043</v>
      </c>
      <c r="D46" s="261">
        <f>Chefe_de_Brigada_sede!D45</f>
        <v>7.407407407407407E-4</v>
      </c>
      <c r="E46" s="262">
        <f>ROUND($D46*E$14,2)</f>
        <v>2.66</v>
      </c>
      <c r="F46" s="90"/>
      <c r="I46"/>
      <c r="J46"/>
      <c r="K46"/>
      <c r="L46"/>
      <c r="M46"/>
      <c r="N46"/>
      <c r="O46"/>
      <c r="P46"/>
      <c r="Q46"/>
      <c r="R46"/>
    </row>
    <row r="47" spans="2:33">
      <c r="B47" s="129" t="s">
        <v>18</v>
      </c>
      <c r="C47" s="130" t="s">
        <v>149</v>
      </c>
      <c r="D47" s="261">
        <f>D38*D46</f>
        <v>1.2333333333333334E-4</v>
      </c>
      <c r="E47" s="262">
        <f t="shared" ref="E47:E48" si="1">ROUND($D47*E$14,2)</f>
        <v>0.44</v>
      </c>
      <c r="F47" s="90"/>
      <c r="I47"/>
      <c r="J47"/>
      <c r="K47"/>
      <c r="L47"/>
      <c r="M47"/>
      <c r="N47"/>
      <c r="O47"/>
      <c r="P47"/>
      <c r="Q47"/>
      <c r="R47"/>
    </row>
    <row r="48" spans="2:33" ht="31.5" customHeight="1">
      <c r="B48" s="129" t="s">
        <v>19</v>
      </c>
      <c r="C48" s="130" t="s">
        <v>150</v>
      </c>
      <c r="D48" s="261">
        <f>(D38*2/100*4/12)</f>
        <v>1.1100000000000001E-3</v>
      </c>
      <c r="E48" s="262">
        <f t="shared" si="1"/>
        <v>3.99</v>
      </c>
      <c r="F48" s="90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68"/>
      <c r="C49" s="269" t="s">
        <v>1044</v>
      </c>
      <c r="D49" s="259">
        <f>SUM(D46:D48)</f>
        <v>1.9740740740740743E-3</v>
      </c>
      <c r="E49" s="260">
        <f>SUM(E46:E48)</f>
        <v>7.09</v>
      </c>
      <c r="F49" s="90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535" t="s">
        <v>16</v>
      </c>
      <c r="C51" s="539" t="s">
        <v>3</v>
      </c>
      <c r="D51" s="537">
        <f>Chefe_de_Brigada_sede!D50</f>
        <v>3.4837962962962956E-3</v>
      </c>
      <c r="E51" s="538">
        <f>ROUND($D51*E12,2)</f>
        <v>12.36</v>
      </c>
      <c r="F51" s="90"/>
      <c r="I51"/>
      <c r="J51"/>
      <c r="K51"/>
      <c r="L51"/>
      <c r="M51"/>
      <c r="N51"/>
      <c r="O51"/>
      <c r="P51"/>
      <c r="Q51"/>
      <c r="R51"/>
    </row>
    <row r="52" spans="2:18" ht="28.5" customHeight="1">
      <c r="B52" s="535" t="s">
        <v>18</v>
      </c>
      <c r="C52" s="536" t="s">
        <v>151</v>
      </c>
      <c r="D52" s="540">
        <f>D38*(1/12*(3.5/100))*1/12</f>
        <v>4.0468750000000005E-5</v>
      </c>
      <c r="E52" s="538">
        <f>ROUND($D52*E$12,2)</f>
        <v>0.14000000000000001</v>
      </c>
      <c r="F52" s="90"/>
      <c r="I52"/>
      <c r="J52"/>
      <c r="K52"/>
      <c r="L52"/>
      <c r="M52"/>
      <c r="N52"/>
      <c r="O52"/>
      <c r="P52"/>
      <c r="Q52"/>
      <c r="R52"/>
    </row>
    <row r="53" spans="2:18">
      <c r="B53" s="535" t="s">
        <v>19</v>
      </c>
      <c r="C53" s="536" t="s">
        <v>41</v>
      </c>
      <c r="D53" s="540">
        <f>Chefe_de_Brigada_sede!D52</f>
        <v>1.3935185185185182E-4</v>
      </c>
      <c r="E53" s="538">
        <f>ROUND($D53*E12,2)</f>
        <v>0.49</v>
      </c>
      <c r="F53" s="90"/>
    </row>
    <row r="54" spans="2:18">
      <c r="B54" s="272" t="s">
        <v>20</v>
      </c>
      <c r="C54" s="258" t="s">
        <v>42</v>
      </c>
      <c r="D54" s="540">
        <f>Chefe_de_Brigada_sede!D53</f>
        <v>0.04</v>
      </c>
      <c r="E54" s="256">
        <f>ROUND($D54*E14,2)</f>
        <v>143.80000000000001</v>
      </c>
      <c r="F54" s="90"/>
    </row>
    <row r="55" spans="2:18">
      <c r="B55" s="129" t="s">
        <v>21</v>
      </c>
      <c r="C55" s="130" t="s">
        <v>4</v>
      </c>
      <c r="D55" s="261">
        <f>1/12*1/100</f>
        <v>8.3333333333333328E-4</v>
      </c>
      <c r="E55" s="262">
        <f t="shared" ref="E55" si="2">ROUND($D55*E$14,2)</f>
        <v>3</v>
      </c>
      <c r="F55" s="90"/>
    </row>
    <row r="56" spans="2:18" ht="25.5" customHeight="1">
      <c r="B56" s="273"/>
      <c r="C56" s="274" t="s">
        <v>1045</v>
      </c>
      <c r="D56" s="532">
        <f>SUM(D51:D55)</f>
        <v>4.449695023148148E-2</v>
      </c>
      <c r="E56" s="534">
        <f>SUM(E51:E55)</f>
        <v>159.79000000000002</v>
      </c>
      <c r="F56" s="90"/>
    </row>
    <row r="57" spans="2:18" ht="31.5" customHeight="1">
      <c r="B57" s="271"/>
      <c r="C57" s="271" t="s">
        <v>43</v>
      </c>
      <c r="D57" s="265"/>
      <c r="E57" s="265"/>
      <c r="F57" s="90"/>
    </row>
    <row r="58" spans="2:18" ht="25.5" customHeight="1">
      <c r="B58" s="129" t="s">
        <v>16</v>
      </c>
      <c r="C58" s="258" t="s">
        <v>139</v>
      </c>
      <c r="D58" s="261">
        <f>Chefe_de_Brigada_sede!D57</f>
        <v>8.3333333333333329E-2</v>
      </c>
      <c r="E58" s="262">
        <f>ROUND($D58*E$14,2)</f>
        <v>299.58</v>
      </c>
      <c r="F58" s="90"/>
    </row>
    <row r="59" spans="2:18">
      <c r="B59" s="129" t="s">
        <v>18</v>
      </c>
      <c r="C59" s="130" t="s">
        <v>152</v>
      </c>
      <c r="D59" s="261">
        <f>Chefe_de_Brigada_sede!D58</f>
        <v>1.15E-2</v>
      </c>
      <c r="E59" s="262">
        <f t="shared" ref="E59:E65" si="3">ROUND($D59*E$14,2)</f>
        <v>41.34</v>
      </c>
      <c r="F59" s="90"/>
    </row>
    <row r="60" spans="2:18">
      <c r="B60" s="129" t="s">
        <v>19</v>
      </c>
      <c r="C60" s="130" t="s">
        <v>1046</v>
      </c>
      <c r="D60" s="261">
        <f>Chefe_de_Brigada_sede!D59</f>
        <v>2.0833333333333335E-4</v>
      </c>
      <c r="E60" s="262">
        <f t="shared" si="3"/>
        <v>0.75</v>
      </c>
      <c r="F60" s="90"/>
    </row>
    <row r="61" spans="2:18">
      <c r="B61" s="129" t="s">
        <v>20</v>
      </c>
      <c r="C61" s="130" t="s">
        <v>153</v>
      </c>
      <c r="D61" s="261">
        <f>Chefe_de_Brigada_sede!D60</f>
        <v>2.7777777777777775E-3</v>
      </c>
      <c r="E61" s="262">
        <f t="shared" si="3"/>
        <v>9.99</v>
      </c>
      <c r="F61" s="90"/>
    </row>
    <row r="62" spans="2:18">
      <c r="B62" s="129" t="s">
        <v>21</v>
      </c>
      <c r="C62" s="130" t="s">
        <v>154</v>
      </c>
      <c r="D62" s="261">
        <f>Chefe_de_Brigada_sede!D61</f>
        <v>3.3333333333333331E-3</v>
      </c>
      <c r="E62" s="262">
        <f t="shared" si="3"/>
        <v>11.98</v>
      </c>
      <c r="F62" s="90"/>
    </row>
    <row r="63" spans="2:18">
      <c r="B63" s="129" t="s">
        <v>22</v>
      </c>
      <c r="C63" s="258" t="s">
        <v>155</v>
      </c>
      <c r="D63" s="261">
        <f>Chefe_de_Brigada_sede!D62</f>
        <v>9.7222222222222219E-4</v>
      </c>
      <c r="E63" s="262">
        <f t="shared" si="3"/>
        <v>3.5</v>
      </c>
      <c r="F63" s="90"/>
      <c r="G63" s="96"/>
    </row>
    <row r="64" spans="2:18">
      <c r="B64" s="129" t="s">
        <v>24</v>
      </c>
      <c r="C64" s="130" t="s">
        <v>44</v>
      </c>
      <c r="D64" s="261">
        <f>D38*SUM(D58:D63)</f>
        <v>1.70038125E-2</v>
      </c>
      <c r="E64" s="262">
        <f t="shared" si="3"/>
        <v>61.13</v>
      </c>
      <c r="F64" s="90"/>
    </row>
    <row r="65" spans="2:7" ht="31.5" customHeight="1">
      <c r="B65" s="129" t="s">
        <v>25</v>
      </c>
      <c r="C65" s="130" t="s">
        <v>156</v>
      </c>
      <c r="D65" s="261">
        <f>(D44+D49+D56)*SUM(D58:D63)</f>
        <v>1.8436276968315971E-2</v>
      </c>
      <c r="E65" s="262">
        <f t="shared" si="3"/>
        <v>66.28</v>
      </c>
      <c r="F65" s="90"/>
    </row>
    <row r="66" spans="2:7" ht="31.5" customHeight="1">
      <c r="B66" s="268"/>
      <c r="C66" s="268" t="s">
        <v>45</v>
      </c>
      <c r="D66" s="207">
        <f>SUM(D58:D65)</f>
        <v>0.13756508946831597</v>
      </c>
      <c r="E66" s="270">
        <f>SUM(E58:E65)</f>
        <v>494.54999999999995</v>
      </c>
      <c r="F66" s="90"/>
    </row>
    <row r="67" spans="2:7">
      <c r="B67" s="884" t="s">
        <v>46</v>
      </c>
      <c r="C67" s="885"/>
      <c r="D67" s="259">
        <f>D38+D44+D49+D56+D66</f>
        <v>0.4845916693294271</v>
      </c>
      <c r="E67" s="260">
        <f>E38+E44+E49+E56+E66</f>
        <v>1735.4299999999998</v>
      </c>
      <c r="F67" s="90"/>
    </row>
    <row r="68" spans="2:7">
      <c r="B68" s="884" t="s">
        <v>48</v>
      </c>
      <c r="C68" s="885"/>
      <c r="D68" s="259"/>
      <c r="E68" s="260">
        <f>E14+E23+E27+E67</f>
        <v>6200.73</v>
      </c>
      <c r="F68" s="90"/>
      <c r="G68" s="208"/>
    </row>
    <row r="69" spans="2:7">
      <c r="B69" s="893" t="s">
        <v>1642</v>
      </c>
      <c r="C69" s="893"/>
      <c r="D69" s="275"/>
      <c r="E69" s="276">
        <f>ROUND(E68*2,2)</f>
        <v>12401.46</v>
      </c>
      <c r="F69" s="90"/>
    </row>
    <row r="70" spans="2:7" ht="23.25">
      <c r="B70" s="301" t="s">
        <v>1462</v>
      </c>
      <c r="C70" s="303"/>
      <c r="D70" s="303"/>
      <c r="E70" s="303"/>
      <c r="F70" s="90"/>
    </row>
    <row r="71" spans="2:7" ht="29.25" customHeight="1">
      <c r="B71" s="302" t="s">
        <v>1463</v>
      </c>
      <c r="C71" s="886" t="s">
        <v>1464</v>
      </c>
      <c r="D71" s="886"/>
      <c r="E71" s="886"/>
      <c r="F71" s="90"/>
    </row>
    <row r="72" spans="2:7" ht="27.75" customHeight="1">
      <c r="B72" s="302" t="s">
        <v>1465</v>
      </c>
      <c r="C72" s="886" t="s">
        <v>1543</v>
      </c>
      <c r="D72" s="886"/>
      <c r="E72" s="886"/>
      <c r="F72" s="90"/>
    </row>
    <row r="73" spans="2:7" ht="88.5" customHeight="1">
      <c r="B73" s="302" t="s">
        <v>1466</v>
      </c>
      <c r="C73" s="886" t="s">
        <v>1542</v>
      </c>
      <c r="D73" s="886"/>
      <c r="E73" s="886"/>
      <c r="F73" s="90"/>
    </row>
    <row r="74" spans="2:7" ht="16.5">
      <c r="B74"/>
      <c r="C74"/>
      <c r="D74"/>
      <c r="E74"/>
    </row>
  </sheetData>
  <mergeCells count="11">
    <mergeCell ref="C73:E73"/>
    <mergeCell ref="C72:E72"/>
    <mergeCell ref="B2:E2"/>
    <mergeCell ref="B69:C69"/>
    <mergeCell ref="B3:E3"/>
    <mergeCell ref="B14:C14"/>
    <mergeCell ref="G19:I19"/>
    <mergeCell ref="B23:C23"/>
    <mergeCell ref="B67:C67"/>
    <mergeCell ref="B68:C68"/>
    <mergeCell ref="C71:E71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2:P74"/>
  <sheetViews>
    <sheetView topLeftCell="C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10.42578125" style="80" customWidth="1"/>
    <col min="3" max="3" width="118.5703125" style="8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8.85546875" style="85" bestFit="1" customWidth="1"/>
    <col min="11" max="11" width="9.140625" style="85"/>
    <col min="12" max="12" width="64.28515625" style="85" bestFit="1" customWidth="1"/>
    <col min="13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1:16" ht="18" customHeight="1">
      <c r="B2" s="882" t="s">
        <v>1094</v>
      </c>
      <c r="C2" s="882"/>
      <c r="D2" s="882"/>
      <c r="E2" s="882"/>
    </row>
    <row r="3" spans="1:16" ht="25.5" customHeight="1">
      <c r="A3" s="248"/>
      <c r="B3" s="894" t="s">
        <v>1461</v>
      </c>
      <c r="C3" s="895"/>
      <c r="D3" s="895"/>
      <c r="E3" s="895"/>
      <c r="F3" s="90"/>
    </row>
    <row r="4" spans="1:16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1:16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1:16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1:16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1:16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1:16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1:16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1:16" ht="26.25">
      <c r="B11" s="253" t="s">
        <v>22</v>
      </c>
      <c r="C11" s="245" t="s">
        <v>23</v>
      </c>
      <c r="D11" s="254"/>
      <c r="E11" s="255"/>
      <c r="F11" s="90"/>
      <c r="G11" s="88"/>
      <c r="H11" s="88"/>
      <c r="J11"/>
    </row>
    <row r="12" spans="1:16" ht="26.25">
      <c r="B12" s="535" t="s">
        <v>24</v>
      </c>
      <c r="C12" s="548" t="s">
        <v>1571</v>
      </c>
      <c r="D12" s="537"/>
      <c r="E12" s="542">
        <f>SUM(E6:E11)</f>
        <v>3546.58</v>
      </c>
      <c r="F12" s="90"/>
      <c r="G12" s="88"/>
      <c r="H12" s="88"/>
      <c r="J12"/>
    </row>
    <row r="13" spans="1:16" ht="25.5" customHeight="1">
      <c r="B13" s="253" t="s">
        <v>25</v>
      </c>
      <c r="C13" s="245" t="s">
        <v>157</v>
      </c>
      <c r="D13" s="254"/>
      <c r="E13" s="256">
        <f>'Escalas_Diurno_Escon+LabTCDF'!N16</f>
        <v>314.33999999999997</v>
      </c>
      <c r="F13" s="287"/>
      <c r="G13"/>
      <c r="H13"/>
      <c r="I13"/>
    </row>
    <row r="14" spans="1:16" ht="26.25" customHeight="1">
      <c r="B14" s="884" t="s">
        <v>26</v>
      </c>
      <c r="C14" s="888"/>
      <c r="D14" s="259"/>
      <c r="E14" s="260">
        <f>SUM(E6:E11,E13:E13)</f>
        <v>3860.92</v>
      </c>
      <c r="F14" s="91"/>
      <c r="J14"/>
      <c r="K14"/>
      <c r="L14"/>
      <c r="M14"/>
      <c r="N14"/>
      <c r="O14"/>
      <c r="P14"/>
    </row>
    <row r="15" spans="1:16" ht="28.5" customHeight="1">
      <c r="B15" s="128"/>
      <c r="C15" s="128" t="s">
        <v>27</v>
      </c>
      <c r="D15" s="252"/>
      <c r="E15" s="252"/>
      <c r="F15" s="287"/>
      <c r="G15"/>
      <c r="H15"/>
      <c r="I15"/>
      <c r="J15"/>
      <c r="K15"/>
      <c r="L15"/>
      <c r="M15"/>
      <c r="N15"/>
      <c r="O15"/>
      <c r="P15"/>
    </row>
    <row r="16" spans="1:16" ht="25.5" customHeight="1">
      <c r="B16" s="129" t="s">
        <v>16</v>
      </c>
      <c r="C16" s="130" t="s">
        <v>28</v>
      </c>
      <c r="D16" s="261"/>
      <c r="E16" s="262">
        <f>'Escalas_Diurno_Escon+LabTCDF'!K69</f>
        <v>304.2</v>
      </c>
      <c r="F16" s="287"/>
      <c r="G16"/>
      <c r="H16"/>
      <c r="I16"/>
      <c r="J16"/>
      <c r="K16"/>
      <c r="L16"/>
      <c r="M16"/>
      <c r="N16"/>
      <c r="O16"/>
      <c r="P16"/>
    </row>
    <row r="17" spans="1:16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  <c r="J17"/>
      <c r="K17"/>
      <c r="L17"/>
      <c r="M17"/>
      <c r="N17"/>
      <c r="O17"/>
      <c r="P17"/>
    </row>
    <row r="18" spans="1:16" ht="26.25">
      <c r="B18" s="129" t="s">
        <v>19</v>
      </c>
      <c r="C18" s="130" t="s">
        <v>1039</v>
      </c>
      <c r="D18" s="261"/>
      <c r="E18" s="262">
        <f>'Escalas_Diurno_Escon+LabTCDF'!I80</f>
        <v>429</v>
      </c>
      <c r="F18" s="90"/>
      <c r="G18" s="93" t="s">
        <v>69</v>
      </c>
      <c r="H18" s="92">
        <v>13</v>
      </c>
      <c r="I18" s="213">
        <v>33</v>
      </c>
      <c r="J18">
        <f>I18*H18</f>
        <v>429</v>
      </c>
      <c r="K18"/>
      <c r="L18"/>
      <c r="M18"/>
      <c r="N18"/>
      <c r="O18"/>
      <c r="P18"/>
    </row>
    <row r="19" spans="1:16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</row>
    <row r="20" spans="1:16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</row>
    <row r="21" spans="1:16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</row>
    <row r="22" spans="1:16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G22"/>
      <c r="J22"/>
      <c r="K22"/>
      <c r="L22"/>
      <c r="M22"/>
      <c r="N22"/>
      <c r="O22"/>
      <c r="P22"/>
    </row>
    <row r="23" spans="1:16" ht="35.25" customHeight="1">
      <c r="A23" s="248"/>
      <c r="B23" s="884" t="s">
        <v>29</v>
      </c>
      <c r="C23" s="885"/>
      <c r="D23" s="207"/>
      <c r="E23" s="260">
        <f>SUM(E16:E22)</f>
        <v>726.32999999999993</v>
      </c>
      <c r="F23" s="90"/>
      <c r="J23"/>
      <c r="K23"/>
      <c r="L23"/>
      <c r="M23"/>
      <c r="N23"/>
      <c r="O23"/>
      <c r="P23"/>
    </row>
    <row r="24" spans="1:16" ht="31.5" customHeight="1">
      <c r="A24" s="248"/>
      <c r="B24" s="128"/>
      <c r="C24" s="128" t="s">
        <v>30</v>
      </c>
      <c r="D24" s="265"/>
      <c r="E24" s="265"/>
      <c r="F24" s="90"/>
      <c r="G24" s="214"/>
      <c r="J24"/>
      <c r="K24"/>
      <c r="L24"/>
      <c r="M24"/>
      <c r="N24"/>
      <c r="O24"/>
      <c r="P24"/>
    </row>
    <row r="25" spans="1:16" ht="31.5" customHeight="1">
      <c r="A25" s="248"/>
      <c r="B25" s="129" t="s">
        <v>16</v>
      </c>
      <c r="C25" s="130" t="s">
        <v>31</v>
      </c>
      <c r="D25" s="261"/>
      <c r="E25" s="278">
        <f>Uniformes!L14</f>
        <v>55.44</v>
      </c>
      <c r="F25" s="90"/>
      <c r="G25" s="215"/>
      <c r="J25"/>
      <c r="K25"/>
      <c r="L25"/>
      <c r="M25"/>
      <c r="N25"/>
      <c r="O25"/>
      <c r="P25"/>
    </row>
    <row r="26" spans="1:16" ht="31.5" customHeight="1">
      <c r="A26" s="248"/>
      <c r="B26" s="129" t="s">
        <v>18</v>
      </c>
      <c r="C26" s="130" t="s">
        <v>1029</v>
      </c>
      <c r="D26" s="261"/>
      <c r="E26" s="278">
        <f>M.Cons._Perm._e_equipamentos!Q22</f>
        <v>144.99</v>
      </c>
      <c r="F26" s="90"/>
      <c r="G26" s="215"/>
      <c r="J26"/>
      <c r="K26"/>
      <c r="L26"/>
      <c r="M26"/>
      <c r="N26"/>
      <c r="O26"/>
      <c r="P26"/>
    </row>
    <row r="27" spans="1:16" ht="30.75" customHeight="1">
      <c r="A27" s="248"/>
      <c r="B27" s="890" t="s">
        <v>247</v>
      </c>
      <c r="C27" s="890"/>
      <c r="D27" s="207"/>
      <c r="E27" s="212">
        <f>SUM(E25:E26)</f>
        <v>200.43</v>
      </c>
      <c r="F27" s="90"/>
      <c r="G27" s="215"/>
      <c r="J27"/>
      <c r="K27"/>
      <c r="L27"/>
      <c r="M27"/>
      <c r="N27"/>
      <c r="O27"/>
      <c r="P27"/>
    </row>
    <row r="28" spans="1:16" ht="30.75" customHeight="1">
      <c r="A28" s="248"/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</row>
    <row r="29" spans="1:16" ht="30" customHeight="1">
      <c r="A29" s="248"/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</row>
    <row r="30" spans="1:16" ht="30.75" customHeight="1">
      <c r="A30" s="248"/>
      <c r="B30" s="129" t="s">
        <v>16</v>
      </c>
      <c r="C30" s="130" t="s">
        <v>125</v>
      </c>
      <c r="D30" s="261">
        <f>Chefe_de_Brigada_sede!D29</f>
        <v>0</v>
      </c>
      <c r="E30" s="262">
        <f>ROUND($D30*E$14,2)</f>
        <v>0</v>
      </c>
      <c r="F30" s="90"/>
      <c r="I30"/>
      <c r="J30"/>
      <c r="K30"/>
      <c r="L30"/>
      <c r="M30"/>
      <c r="N30"/>
      <c r="O30"/>
      <c r="P30"/>
    </row>
    <row r="31" spans="1:16">
      <c r="A31" s="248"/>
      <c r="B31" s="129" t="s">
        <v>18</v>
      </c>
      <c r="C31" s="130" t="s">
        <v>1030</v>
      </c>
      <c r="D31" s="261">
        <f>Chefe_de_Brigada_sede!D30</f>
        <v>1.4999999999999999E-2</v>
      </c>
      <c r="E31" s="262">
        <f t="shared" ref="E31:E37" si="0">ROUND($D31*E$14,2)</f>
        <v>57.91</v>
      </c>
      <c r="F31" s="90"/>
      <c r="I31"/>
      <c r="J31"/>
      <c r="K31"/>
      <c r="L31"/>
      <c r="M31"/>
      <c r="N31"/>
      <c r="O31"/>
      <c r="P31"/>
    </row>
    <row r="32" spans="1:16">
      <c r="B32" s="129" t="s">
        <v>19</v>
      </c>
      <c r="C32" s="130" t="s">
        <v>126</v>
      </c>
      <c r="D32" s="261">
        <f>Chefe_de_Brigada_sede!D31</f>
        <v>0.01</v>
      </c>
      <c r="E32" s="262">
        <f t="shared" si="0"/>
        <v>38.61</v>
      </c>
      <c r="F32" s="90"/>
      <c r="I32"/>
      <c r="J32"/>
      <c r="K32"/>
      <c r="L32"/>
      <c r="M32"/>
      <c r="N32"/>
      <c r="O32"/>
      <c r="P32"/>
    </row>
    <row r="33" spans="2:16">
      <c r="B33" s="129" t="s">
        <v>20</v>
      </c>
      <c r="C33" s="130" t="s">
        <v>127</v>
      </c>
      <c r="D33" s="261">
        <f>Chefe_de_Brigada_sede!D32</f>
        <v>2E-3</v>
      </c>
      <c r="E33" s="262">
        <f t="shared" si="0"/>
        <v>7.72</v>
      </c>
      <c r="F33" s="90"/>
      <c r="I33"/>
      <c r="J33"/>
      <c r="K33"/>
      <c r="L33"/>
      <c r="M33"/>
      <c r="N33"/>
      <c r="O33"/>
      <c r="P33"/>
    </row>
    <row r="34" spans="2:16">
      <c r="B34" s="129" t="s">
        <v>21</v>
      </c>
      <c r="C34" s="130" t="s">
        <v>1481</v>
      </c>
      <c r="D34" s="261">
        <f>Chefe_de_Brigada_sede!D33</f>
        <v>2.5000000000000001E-2</v>
      </c>
      <c r="E34" s="262">
        <f t="shared" si="0"/>
        <v>96.52</v>
      </c>
      <c r="F34" s="90"/>
      <c r="I34"/>
      <c r="J34"/>
      <c r="K34"/>
      <c r="L34"/>
      <c r="M34"/>
      <c r="N34"/>
      <c r="O34"/>
      <c r="P34"/>
    </row>
    <row r="35" spans="2:16" ht="27.75" customHeight="1">
      <c r="B35" s="272" t="s">
        <v>22</v>
      </c>
      <c r="C35" s="500" t="s">
        <v>147</v>
      </c>
      <c r="D35" s="261">
        <f>Chefe_de_Brigada_sede!D34</f>
        <v>0.08</v>
      </c>
      <c r="E35" s="256">
        <f>ROUND($D35*E14,2)</f>
        <v>308.87</v>
      </c>
      <c r="F35" s="90"/>
      <c r="I35"/>
      <c r="J35"/>
      <c r="K35"/>
      <c r="L35"/>
      <c r="M35"/>
      <c r="N35"/>
      <c r="O35"/>
      <c r="P35"/>
    </row>
    <row r="36" spans="2:16">
      <c r="B36" s="129" t="s">
        <v>24</v>
      </c>
      <c r="C36" s="130" t="s">
        <v>128</v>
      </c>
      <c r="D36" s="261">
        <f>Chefe_de_Brigada_sede!D35</f>
        <v>2.8500000000000001E-2</v>
      </c>
      <c r="E36" s="262">
        <f t="shared" si="0"/>
        <v>110.04</v>
      </c>
      <c r="F36" s="90"/>
      <c r="I36" s="528" t="s">
        <v>1475</v>
      </c>
      <c r="J36" s="528" t="s">
        <v>1476</v>
      </c>
      <c r="K36" s="528" t="s">
        <v>1477</v>
      </c>
      <c r="L36" s="528" t="s">
        <v>1478</v>
      </c>
      <c r="M36"/>
      <c r="N36"/>
      <c r="O36"/>
      <c r="P36"/>
    </row>
    <row r="37" spans="2:16">
      <c r="B37" s="129" t="s">
        <v>25</v>
      </c>
      <c r="C37" s="130" t="s">
        <v>129</v>
      </c>
      <c r="D37" s="261">
        <f>Chefe_de_Brigada_sede!D36</f>
        <v>6.0000000000000001E-3</v>
      </c>
      <c r="E37" s="262">
        <f t="shared" si="0"/>
        <v>23.17</v>
      </c>
      <c r="F37" s="90"/>
      <c r="I37" s="529" t="s">
        <v>1569</v>
      </c>
      <c r="J37" s="530">
        <v>0.03</v>
      </c>
      <c r="K37" s="531">
        <v>515</v>
      </c>
      <c r="L37" s="531" t="s">
        <v>1570</v>
      </c>
      <c r="M37"/>
      <c r="N37"/>
      <c r="O37"/>
      <c r="P37"/>
    </row>
    <row r="38" spans="2:16" ht="30.75" customHeight="1">
      <c r="B38" s="268"/>
      <c r="C38" s="269" t="s">
        <v>34</v>
      </c>
      <c r="D38" s="259">
        <f>SUM(D30:D37)</f>
        <v>0.16650000000000001</v>
      </c>
      <c r="E38" s="260">
        <f>SUM(E30:E37)</f>
        <v>642.83999999999992</v>
      </c>
      <c r="F38" s="90"/>
      <c r="I38" s="529" t="s">
        <v>1479</v>
      </c>
      <c r="J38" s="530">
        <v>0.03</v>
      </c>
      <c r="K38" s="531">
        <v>507</v>
      </c>
      <c r="L38" s="531" t="s">
        <v>1480</v>
      </c>
      <c r="M38"/>
      <c r="N38"/>
      <c r="O38"/>
      <c r="P38"/>
    </row>
    <row r="39" spans="2:16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</row>
    <row r="40" spans="2:16" ht="29.25" customHeight="1">
      <c r="B40" s="535" t="s">
        <v>16</v>
      </c>
      <c r="C40" s="539" t="s">
        <v>36</v>
      </c>
      <c r="D40" s="537">
        <f>Chefe_de_Brigada_sede!D39</f>
        <v>8.3333333333333329E-2</v>
      </c>
      <c r="E40" s="538">
        <f>ROUND($D40*E12,2)</f>
        <v>295.55</v>
      </c>
      <c r="F40" s="90"/>
      <c r="I40"/>
      <c r="J40"/>
      <c r="K40"/>
      <c r="L40"/>
      <c r="M40"/>
      <c r="N40"/>
      <c r="O40"/>
      <c r="P40"/>
    </row>
    <row r="41" spans="2:16">
      <c r="B41" s="535" t="s">
        <v>18</v>
      </c>
      <c r="C41" s="539" t="s">
        <v>37</v>
      </c>
      <c r="D41" s="537">
        <f>Chefe_de_Brigada_sede!D40</f>
        <v>2.7777777777777776E-2</v>
      </c>
      <c r="E41" s="538">
        <f>ROUND($D41*E12,2)</f>
        <v>98.52</v>
      </c>
      <c r="F41" s="90"/>
      <c r="I41"/>
      <c r="J41"/>
      <c r="K41"/>
      <c r="L41"/>
      <c r="M41"/>
      <c r="N41"/>
      <c r="O41"/>
      <c r="P41"/>
    </row>
    <row r="42" spans="2:16">
      <c r="B42" s="535" t="s">
        <v>19</v>
      </c>
      <c r="C42" s="536" t="s">
        <v>38</v>
      </c>
      <c r="D42" s="537">
        <f>D38*(D40+D41)</f>
        <v>1.8499999999999999E-2</v>
      </c>
      <c r="E42" s="538">
        <f>ROUND($D42*E$12,2)</f>
        <v>65.61</v>
      </c>
      <c r="F42" s="549"/>
      <c r="G42" s="552"/>
      <c r="I42"/>
      <c r="J42"/>
      <c r="K42"/>
      <c r="L42"/>
      <c r="M42"/>
      <c r="N42"/>
      <c r="O42"/>
      <c r="P42"/>
    </row>
    <row r="43" spans="2:16" ht="36.75" customHeight="1">
      <c r="B43" s="543" t="s">
        <v>20</v>
      </c>
      <c r="C43" s="544" t="s">
        <v>1484</v>
      </c>
      <c r="D43" s="545">
        <f>8/100*50/100*(D40+D41)</f>
        <v>4.4444444444444444E-3</v>
      </c>
      <c r="E43" s="546">
        <f>ROUND($D43*E$12,2)</f>
        <v>15.76</v>
      </c>
      <c r="F43" s="549"/>
      <c r="G43" s="552"/>
      <c r="I43"/>
      <c r="J43"/>
      <c r="K43"/>
      <c r="L43"/>
      <c r="M43"/>
      <c r="N43"/>
      <c r="O43"/>
      <c r="P43"/>
    </row>
    <row r="44" spans="2:16" ht="30.75" customHeight="1">
      <c r="B44" s="268"/>
      <c r="C44" s="269" t="s">
        <v>39</v>
      </c>
      <c r="D44" s="259">
        <f>SUM(D40:D43)</f>
        <v>0.13405555555555554</v>
      </c>
      <c r="E44" s="260">
        <f>SUM(E40:E43)</f>
        <v>475.44</v>
      </c>
      <c r="F44" s="90"/>
      <c r="I44"/>
      <c r="J44"/>
      <c r="K44"/>
      <c r="L44"/>
      <c r="M44"/>
      <c r="N44"/>
      <c r="O44"/>
      <c r="P44"/>
    </row>
    <row r="45" spans="2:16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</row>
    <row r="46" spans="2:16" ht="27" customHeight="1">
      <c r="B46" s="129" t="s">
        <v>16</v>
      </c>
      <c r="C46" s="130" t="s">
        <v>1043</v>
      </c>
      <c r="D46" s="261">
        <f>Chefe_de_Brigada_sede!D45</f>
        <v>7.407407407407407E-4</v>
      </c>
      <c r="E46" s="262">
        <f>ROUND($D46*E$14,2)</f>
        <v>2.86</v>
      </c>
      <c r="F46" s="90"/>
      <c r="I46"/>
      <c r="J46"/>
      <c r="K46"/>
      <c r="L46"/>
      <c r="M46"/>
      <c r="N46"/>
      <c r="O46"/>
      <c r="P46"/>
    </row>
    <row r="47" spans="2:16">
      <c r="B47" s="129" t="s">
        <v>18</v>
      </c>
      <c r="C47" s="130" t="s">
        <v>149</v>
      </c>
      <c r="D47" s="261">
        <f>D38*D46</f>
        <v>1.2333333333333334E-4</v>
      </c>
      <c r="E47" s="262">
        <f t="shared" ref="E47:E48" si="1">ROUND($D47*E$14,2)</f>
        <v>0.48</v>
      </c>
      <c r="F47" s="90"/>
      <c r="I47"/>
      <c r="J47"/>
      <c r="K47"/>
      <c r="L47"/>
      <c r="M47"/>
      <c r="N47"/>
      <c r="O47"/>
      <c r="P47"/>
    </row>
    <row r="48" spans="2:16" ht="31.5" customHeight="1">
      <c r="B48" s="129" t="s">
        <v>19</v>
      </c>
      <c r="C48" s="130" t="s">
        <v>150</v>
      </c>
      <c r="D48" s="261">
        <f>(D38*2/100*4/12)</f>
        <v>1.1100000000000001E-3</v>
      </c>
      <c r="E48" s="262">
        <f t="shared" si="1"/>
        <v>4.29</v>
      </c>
      <c r="F48" s="90"/>
      <c r="I48"/>
      <c r="J48"/>
      <c r="K48"/>
      <c r="L48"/>
      <c r="M48"/>
      <c r="N48"/>
      <c r="O48"/>
      <c r="P48"/>
    </row>
    <row r="49" spans="2:11" ht="31.5" customHeight="1">
      <c r="B49" s="268"/>
      <c r="C49" s="269" t="s">
        <v>1044</v>
      </c>
      <c r="D49" s="259">
        <f>SUM(D46:D48)</f>
        <v>1.9740740740740743E-3</v>
      </c>
      <c r="E49" s="260">
        <f>SUM(E46:E48)</f>
        <v>7.63</v>
      </c>
      <c r="F49" s="90"/>
      <c r="I49"/>
      <c r="J49"/>
      <c r="K49"/>
    </row>
    <row r="50" spans="2:11" ht="27.75" customHeight="1">
      <c r="B50" s="131"/>
      <c r="C50" s="131" t="s">
        <v>40</v>
      </c>
      <c r="D50" s="265"/>
      <c r="E50" s="265"/>
      <c r="F50" s="90"/>
      <c r="I50"/>
      <c r="J50"/>
      <c r="K50"/>
    </row>
    <row r="51" spans="2:11" ht="30" customHeight="1">
      <c r="B51" s="535" t="s">
        <v>16</v>
      </c>
      <c r="C51" s="539" t="s">
        <v>3</v>
      </c>
      <c r="D51" s="537">
        <f>Chefe_de_Brigada_sede!D50</f>
        <v>3.4837962962962956E-3</v>
      </c>
      <c r="E51" s="538">
        <f>ROUND($D51*E12,2)</f>
        <v>12.36</v>
      </c>
      <c r="F51" s="90"/>
    </row>
    <row r="52" spans="2:11" ht="28.5" customHeight="1">
      <c r="B52" s="535" t="s">
        <v>18</v>
      </c>
      <c r="C52" s="536" t="s">
        <v>151</v>
      </c>
      <c r="D52" s="540">
        <f>D38*(1/12*(3.5/100))*1/12</f>
        <v>4.0468750000000005E-5</v>
      </c>
      <c r="E52" s="538">
        <f>ROUND($D52*E$12,2)</f>
        <v>0.14000000000000001</v>
      </c>
      <c r="F52" s="90"/>
    </row>
    <row r="53" spans="2:11">
      <c r="B53" s="535" t="s">
        <v>19</v>
      </c>
      <c r="C53" s="536" t="s">
        <v>41</v>
      </c>
      <c r="D53" s="540">
        <f>Chefe_de_Brigada_sede!D52</f>
        <v>1.3935185185185182E-4</v>
      </c>
      <c r="E53" s="538">
        <f>ROUND($D53*E12,2)</f>
        <v>0.49</v>
      </c>
      <c r="F53" s="90"/>
    </row>
    <row r="54" spans="2:11">
      <c r="B54" s="272" t="s">
        <v>20</v>
      </c>
      <c r="C54" s="258" t="s">
        <v>42</v>
      </c>
      <c r="D54" s="540">
        <f>Chefe_de_Brigada_sede!D53</f>
        <v>0.04</v>
      </c>
      <c r="E54" s="256">
        <f>ROUND($D54*E14,2)</f>
        <v>154.44</v>
      </c>
      <c r="F54" s="90"/>
    </row>
    <row r="55" spans="2:11">
      <c r="B55" s="129" t="s">
        <v>21</v>
      </c>
      <c r="C55" s="130" t="s">
        <v>4</v>
      </c>
      <c r="D55" s="261">
        <f>1/12*1/100</f>
        <v>8.3333333333333328E-4</v>
      </c>
      <c r="E55" s="262">
        <f t="shared" ref="E55" si="2">ROUND($D55*E$14,2)</f>
        <v>3.22</v>
      </c>
      <c r="F55" s="90"/>
    </row>
    <row r="56" spans="2:11" ht="25.5" customHeight="1">
      <c r="B56" s="273"/>
      <c r="C56" s="274" t="s">
        <v>1045</v>
      </c>
      <c r="D56" s="532">
        <f>SUM(D51:D55)</f>
        <v>4.449695023148148E-2</v>
      </c>
      <c r="E56" s="534">
        <f>SUM(E51:E55)</f>
        <v>170.65</v>
      </c>
      <c r="F56" s="90"/>
    </row>
    <row r="57" spans="2:11" ht="31.5" customHeight="1">
      <c r="B57" s="271"/>
      <c r="C57" s="271" t="s">
        <v>43</v>
      </c>
      <c r="D57" s="265"/>
      <c r="E57" s="265"/>
      <c r="F57" s="90"/>
    </row>
    <row r="58" spans="2:11" ht="25.5" customHeight="1">
      <c r="B58" s="129" t="s">
        <v>16</v>
      </c>
      <c r="C58" s="258" t="s">
        <v>139</v>
      </c>
      <c r="D58" s="261">
        <f>Chefe_de_Brigada_sede!D57</f>
        <v>8.3333333333333329E-2</v>
      </c>
      <c r="E58" s="262">
        <f>ROUND($D58*E$14,2)</f>
        <v>321.74</v>
      </c>
      <c r="F58" s="90"/>
    </row>
    <row r="59" spans="2:11">
      <c r="B59" s="129" t="s">
        <v>18</v>
      </c>
      <c r="C59" s="130" t="s">
        <v>152</v>
      </c>
      <c r="D59" s="261">
        <f>Chefe_de_Brigada_sede!D58</f>
        <v>1.15E-2</v>
      </c>
      <c r="E59" s="262">
        <f t="shared" ref="E59:E65" si="3">ROUND($D59*E$14,2)</f>
        <v>44.4</v>
      </c>
      <c r="F59" s="90"/>
    </row>
    <row r="60" spans="2:11">
      <c r="B60" s="129" t="s">
        <v>19</v>
      </c>
      <c r="C60" s="130" t="s">
        <v>1046</v>
      </c>
      <c r="D60" s="261">
        <f>Chefe_de_Brigada_sede!D59</f>
        <v>2.0833333333333335E-4</v>
      </c>
      <c r="E60" s="262">
        <f t="shared" si="3"/>
        <v>0.8</v>
      </c>
      <c r="F60" s="90"/>
    </row>
    <row r="61" spans="2:11">
      <c r="B61" s="129" t="s">
        <v>20</v>
      </c>
      <c r="C61" s="130" t="s">
        <v>153</v>
      </c>
      <c r="D61" s="261">
        <f>Chefe_de_Brigada_sede!D60</f>
        <v>2.7777777777777775E-3</v>
      </c>
      <c r="E61" s="262">
        <f t="shared" si="3"/>
        <v>10.72</v>
      </c>
      <c r="F61" s="90"/>
    </row>
    <row r="62" spans="2:11">
      <c r="B62" s="129" t="s">
        <v>21</v>
      </c>
      <c r="C62" s="130" t="s">
        <v>154</v>
      </c>
      <c r="D62" s="261">
        <f>Chefe_de_Brigada_sede!D61</f>
        <v>3.3333333333333331E-3</v>
      </c>
      <c r="E62" s="262">
        <f t="shared" si="3"/>
        <v>12.87</v>
      </c>
      <c r="F62" s="90"/>
    </row>
    <row r="63" spans="2:11">
      <c r="B63" s="129" t="s">
        <v>22</v>
      </c>
      <c r="C63" s="258" t="s">
        <v>155</v>
      </c>
      <c r="D63" s="261">
        <f>Chefe_de_Brigada_sede!D62</f>
        <v>9.7222222222222219E-4</v>
      </c>
      <c r="E63" s="262">
        <f t="shared" si="3"/>
        <v>3.75</v>
      </c>
      <c r="F63" s="90"/>
      <c r="G63" s="96"/>
    </row>
    <row r="64" spans="2:11">
      <c r="B64" s="129" t="s">
        <v>24</v>
      </c>
      <c r="C64" s="130" t="s">
        <v>44</v>
      </c>
      <c r="D64" s="261">
        <f>D38*SUM(D58:D63)</f>
        <v>1.70038125E-2</v>
      </c>
      <c r="E64" s="262">
        <f t="shared" si="3"/>
        <v>65.650000000000006</v>
      </c>
      <c r="F64" s="90"/>
    </row>
    <row r="65" spans="2:6" ht="31.5" customHeight="1">
      <c r="B65" s="129" t="s">
        <v>25</v>
      </c>
      <c r="C65" s="130" t="s">
        <v>156</v>
      </c>
      <c r="D65" s="261">
        <f>(D44+D49+D56)*SUM(D58:D63)</f>
        <v>1.8436276968315971E-2</v>
      </c>
      <c r="E65" s="262">
        <f t="shared" si="3"/>
        <v>71.180000000000007</v>
      </c>
      <c r="F65" s="90"/>
    </row>
    <row r="66" spans="2:6" ht="31.5" customHeight="1">
      <c r="B66" s="268"/>
      <c r="C66" s="268" t="s">
        <v>45</v>
      </c>
      <c r="D66" s="207">
        <f>SUM(D58:D65)</f>
        <v>0.13756508946831597</v>
      </c>
      <c r="E66" s="270">
        <f>SUM(E58:E65)</f>
        <v>531.11000000000013</v>
      </c>
      <c r="F66" s="90"/>
    </row>
    <row r="67" spans="2:6">
      <c r="B67" s="884" t="s">
        <v>46</v>
      </c>
      <c r="C67" s="885"/>
      <c r="D67" s="259">
        <f>D38+D44+D49+D56+D66</f>
        <v>0.4845916693294271</v>
      </c>
      <c r="E67" s="260">
        <f>E38+E44+E49+E56+E66</f>
        <v>1827.6700000000003</v>
      </c>
      <c r="F67" s="90"/>
    </row>
    <row r="68" spans="2:6">
      <c r="B68" s="884" t="s">
        <v>48</v>
      </c>
      <c r="C68" s="885"/>
      <c r="D68" s="259"/>
      <c r="E68" s="260">
        <f>E14+E23+E27+E67</f>
        <v>6615.35</v>
      </c>
      <c r="F68" s="90"/>
    </row>
    <row r="69" spans="2:6">
      <c r="B69" s="893" t="s">
        <v>1642</v>
      </c>
      <c r="C69" s="893"/>
      <c r="D69" s="275"/>
      <c r="E69" s="276">
        <f>ROUND(E68*2,2)</f>
        <v>13230.7</v>
      </c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4.75" customHeight="1">
      <c r="B71" s="302" t="s">
        <v>1463</v>
      </c>
      <c r="C71" s="886" t="s">
        <v>1464</v>
      </c>
      <c r="D71" s="886"/>
      <c r="E71" s="886"/>
      <c r="F71" s="90"/>
    </row>
    <row r="72" spans="2:6" ht="27" customHeight="1">
      <c r="B72" s="302" t="s">
        <v>1465</v>
      </c>
      <c r="C72" s="886" t="s">
        <v>1543</v>
      </c>
      <c r="D72" s="886"/>
      <c r="E72" s="886"/>
      <c r="F72" s="90"/>
    </row>
    <row r="73" spans="2:6" ht="84" customHeight="1">
      <c r="B73" s="302" t="s">
        <v>1466</v>
      </c>
      <c r="C73" s="886" t="s">
        <v>1542</v>
      </c>
      <c r="D73" s="886"/>
      <c r="E73" s="886"/>
      <c r="F73" s="90"/>
    </row>
    <row r="74" spans="2:6" ht="16.5">
      <c r="B74"/>
      <c r="C74"/>
      <c r="D74"/>
      <c r="E74"/>
    </row>
  </sheetData>
  <mergeCells count="12">
    <mergeCell ref="C73:E73"/>
    <mergeCell ref="C72:E72"/>
    <mergeCell ref="B68:C68"/>
    <mergeCell ref="B69:C69"/>
    <mergeCell ref="B67:C67"/>
    <mergeCell ref="C71:E71"/>
    <mergeCell ref="B27:C2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R83"/>
  <sheetViews>
    <sheetView topLeftCell="C25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10.42578125" style="80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0" width="8.140625" style="85" bestFit="1" customWidth="1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1:17" ht="18" customHeight="1">
      <c r="B2" s="882" t="s">
        <v>1094</v>
      </c>
      <c r="C2" s="882"/>
      <c r="D2" s="882"/>
      <c r="E2" s="882"/>
    </row>
    <row r="3" spans="1:17" ht="25.5" customHeight="1">
      <c r="A3" s="248"/>
      <c r="B3" s="894" t="s">
        <v>1560</v>
      </c>
      <c r="C3" s="895"/>
      <c r="D3" s="895"/>
      <c r="E3" s="895"/>
      <c r="F3" s="90"/>
    </row>
    <row r="4" spans="1:17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1:17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1:17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1:17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1:17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1:17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1:17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1:17" ht="26.25">
      <c r="B11" s="253" t="s">
        <v>22</v>
      </c>
      <c r="C11" s="245" t="s">
        <v>23</v>
      </c>
      <c r="D11" s="254"/>
      <c r="E11" s="255"/>
      <c r="F11" s="90"/>
      <c r="G11" s="88"/>
      <c r="H11" s="88"/>
      <c r="J11"/>
    </row>
    <row r="12" spans="1:17" ht="26.25">
      <c r="B12" s="535" t="s">
        <v>24</v>
      </c>
      <c r="C12" s="548" t="s">
        <v>1571</v>
      </c>
      <c r="D12" s="537"/>
      <c r="E12" s="542">
        <f>SUM(E6:E11)</f>
        <v>3546.58</v>
      </c>
      <c r="F12" s="90"/>
      <c r="G12" s="88"/>
      <c r="H12" s="88"/>
      <c r="J12"/>
    </row>
    <row r="13" spans="1:17" ht="25.5" customHeight="1">
      <c r="B13" s="253" t="s">
        <v>25</v>
      </c>
      <c r="C13" s="245" t="s">
        <v>157</v>
      </c>
      <c r="D13" s="254"/>
      <c r="E13" s="256">
        <f>'Escalas_Diurno_Escon+LabTCDF'!N16</f>
        <v>314.33999999999997</v>
      </c>
      <c r="F13" s="287"/>
      <c r="G13"/>
      <c r="H13"/>
      <c r="I13"/>
    </row>
    <row r="14" spans="1:17" ht="26.25" customHeight="1">
      <c r="B14" s="884" t="s">
        <v>26</v>
      </c>
      <c r="C14" s="888"/>
      <c r="D14" s="259"/>
      <c r="E14" s="260">
        <f>SUM(E6:E11,E13:E13)</f>
        <v>3860.92</v>
      </c>
      <c r="F14" s="91"/>
      <c r="J14"/>
      <c r="K14"/>
      <c r="L14"/>
      <c r="M14"/>
      <c r="N14"/>
      <c r="O14"/>
      <c r="P14"/>
      <c r="Q14"/>
    </row>
    <row r="15" spans="1:17" ht="28.5" customHeight="1">
      <c r="B15" s="128"/>
      <c r="C15" s="128" t="s">
        <v>27</v>
      </c>
      <c r="D15" s="252"/>
      <c r="E15" s="252"/>
      <c r="F15" s="287"/>
      <c r="G15"/>
      <c r="H15"/>
      <c r="I15"/>
      <c r="J15"/>
      <c r="K15"/>
      <c r="L15"/>
      <c r="M15"/>
      <c r="N15"/>
      <c r="O15"/>
      <c r="P15"/>
      <c r="Q15"/>
    </row>
    <row r="16" spans="1:17" ht="25.5" customHeight="1">
      <c r="B16" s="129" t="s">
        <v>16</v>
      </c>
      <c r="C16" s="130" t="s">
        <v>28</v>
      </c>
      <c r="D16" s="261"/>
      <c r="E16" s="262">
        <f>'Escalas_Diurno_Escon+LabTCDF'!K69</f>
        <v>304.2</v>
      </c>
      <c r="F16" s="287"/>
      <c r="G16"/>
      <c r="H16"/>
      <c r="I16"/>
      <c r="J16"/>
      <c r="K16"/>
      <c r="L16"/>
      <c r="M16"/>
      <c r="N16"/>
      <c r="O16"/>
      <c r="P16"/>
      <c r="Q16"/>
    </row>
    <row r="17" spans="1:18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</row>
    <row r="18" spans="1:18" ht="26.25">
      <c r="B18" s="129" t="s">
        <v>19</v>
      </c>
      <c r="C18" s="130" t="s">
        <v>1039</v>
      </c>
      <c r="D18" s="261"/>
      <c r="E18" s="262">
        <f>'Escalas_Diurno_Escon+LabTCDF'!I80</f>
        <v>429</v>
      </c>
      <c r="F18" s="90"/>
      <c r="G18" s="93" t="s">
        <v>69</v>
      </c>
      <c r="H18" s="92">
        <v>13</v>
      </c>
      <c r="I18" s="213">
        <v>33</v>
      </c>
      <c r="J18">
        <f>I18*H18</f>
        <v>429</v>
      </c>
      <c r="K18"/>
      <c r="L18"/>
      <c r="M18"/>
      <c r="N18"/>
      <c r="O18"/>
      <c r="P18"/>
      <c r="Q18"/>
    </row>
    <row r="19" spans="1:18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</row>
    <row r="20" spans="1:18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  <c r="Q20"/>
    </row>
    <row r="21" spans="1:18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</row>
    <row r="22" spans="1:18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G22"/>
      <c r="J22"/>
      <c r="K22"/>
      <c r="L22"/>
      <c r="M22"/>
      <c r="N22"/>
      <c r="O22"/>
      <c r="P22"/>
      <c r="Q22"/>
    </row>
    <row r="23" spans="1:18" ht="35.25" customHeight="1">
      <c r="A23" s="248"/>
      <c r="B23" s="884" t="s">
        <v>29</v>
      </c>
      <c r="C23" s="885"/>
      <c r="D23" s="207"/>
      <c r="E23" s="260">
        <f>SUM(E16:E22)</f>
        <v>726.32999999999993</v>
      </c>
      <c r="F23" s="90"/>
      <c r="J23"/>
      <c r="K23"/>
      <c r="L23"/>
      <c r="M23"/>
      <c r="N23"/>
      <c r="O23"/>
      <c r="P23"/>
      <c r="Q23"/>
    </row>
    <row r="24" spans="1:18" ht="31.5" customHeight="1">
      <c r="A24" s="248"/>
      <c r="B24" s="128"/>
      <c r="C24" s="128" t="s">
        <v>30</v>
      </c>
      <c r="D24" s="265"/>
      <c r="E24" s="265"/>
      <c r="F24" s="90"/>
      <c r="G24" s="214"/>
      <c r="J24"/>
      <c r="K24"/>
      <c r="L24"/>
      <c r="M24"/>
      <c r="N24"/>
      <c r="O24"/>
      <c r="P24"/>
      <c r="Q24"/>
    </row>
    <row r="25" spans="1:18" ht="31.5" customHeight="1">
      <c r="A25" s="248"/>
      <c r="B25" s="129" t="s">
        <v>16</v>
      </c>
      <c r="C25" s="130" t="s">
        <v>31</v>
      </c>
      <c r="D25" s="261"/>
      <c r="E25" s="278">
        <f>Uniformes!L14</f>
        <v>55.44</v>
      </c>
      <c r="F25" s="90"/>
      <c r="G25" s="215"/>
      <c r="J25"/>
      <c r="K25"/>
      <c r="L25"/>
      <c r="M25"/>
      <c r="N25"/>
      <c r="O25"/>
      <c r="P25"/>
      <c r="Q25"/>
    </row>
    <row r="26" spans="1:18" ht="30.75" customHeight="1">
      <c r="A26" s="248"/>
      <c r="B26" s="890" t="s">
        <v>247</v>
      </c>
      <c r="C26" s="890"/>
      <c r="D26" s="207"/>
      <c r="E26" s="212">
        <f>SUM(E25:E25)</f>
        <v>55.44</v>
      </c>
      <c r="F26" s="90"/>
      <c r="G26" s="215"/>
      <c r="J26"/>
      <c r="K26"/>
      <c r="L26"/>
      <c r="M26"/>
      <c r="N26"/>
      <c r="O26"/>
      <c r="P26"/>
      <c r="Q26"/>
    </row>
    <row r="27" spans="1:18" ht="30.75" customHeight="1">
      <c r="A27" s="248"/>
      <c r="B27" s="128"/>
      <c r="C27" s="128" t="s">
        <v>32</v>
      </c>
      <c r="D27" s="265"/>
      <c r="E27" s="265"/>
      <c r="F27" s="90"/>
      <c r="J27"/>
      <c r="K27"/>
      <c r="L27"/>
      <c r="M27"/>
      <c r="N27"/>
      <c r="O27"/>
      <c r="P27"/>
      <c r="Q27"/>
    </row>
    <row r="28" spans="1:18" ht="30" customHeight="1">
      <c r="A28" s="248"/>
      <c r="B28" s="131"/>
      <c r="C28" s="131" t="s">
        <v>33</v>
      </c>
      <c r="D28" s="265"/>
      <c r="E28" s="265"/>
      <c r="F28" s="90"/>
      <c r="J28"/>
      <c r="K28"/>
      <c r="L28"/>
      <c r="M28"/>
      <c r="N28"/>
      <c r="O28"/>
      <c r="P28"/>
      <c r="Q28"/>
    </row>
    <row r="29" spans="1:18" ht="30.75" customHeight="1">
      <c r="A29" s="248"/>
      <c r="B29" s="129" t="s">
        <v>16</v>
      </c>
      <c r="C29" s="130" t="s">
        <v>125</v>
      </c>
      <c r="D29" s="261">
        <f>Chefe_de_Brigada_sede!D29</f>
        <v>0</v>
      </c>
      <c r="E29" s="262">
        <f>ROUND($D29*E$14,2)</f>
        <v>0</v>
      </c>
      <c r="F29" s="90"/>
      <c r="J29"/>
      <c r="K29"/>
      <c r="L29"/>
      <c r="M29"/>
      <c r="N29"/>
      <c r="O29"/>
      <c r="P29"/>
      <c r="Q29"/>
    </row>
    <row r="30" spans="1:18">
      <c r="A30" s="248"/>
      <c r="B30" s="129" t="s">
        <v>18</v>
      </c>
      <c r="C30" s="130" t="s">
        <v>1030</v>
      </c>
      <c r="D30" s="261">
        <f>Chefe_de_Brigada_sede!D30</f>
        <v>1.4999999999999999E-2</v>
      </c>
      <c r="E30" s="262">
        <f t="shared" ref="E30:E36" si="0">ROUND($D30*E$14,2)</f>
        <v>57.91</v>
      </c>
      <c r="F30" s="90"/>
      <c r="I30"/>
      <c r="J30"/>
      <c r="K30"/>
      <c r="L30"/>
      <c r="M30"/>
      <c r="N30"/>
      <c r="O30"/>
      <c r="P30"/>
      <c r="Q30"/>
      <c r="R30"/>
    </row>
    <row r="31" spans="1:18">
      <c r="B31" s="129" t="s">
        <v>19</v>
      </c>
      <c r="C31" s="130" t="s">
        <v>126</v>
      </c>
      <c r="D31" s="261">
        <f>Chefe_de_Brigada_sede!D31</f>
        <v>0.01</v>
      </c>
      <c r="E31" s="262">
        <f t="shared" si="0"/>
        <v>38.61</v>
      </c>
      <c r="F31" s="90"/>
      <c r="I31"/>
      <c r="J31"/>
      <c r="K31"/>
      <c r="L31"/>
      <c r="M31"/>
      <c r="N31"/>
      <c r="O31"/>
      <c r="P31"/>
      <c r="Q31"/>
      <c r="R31"/>
    </row>
    <row r="32" spans="1:18">
      <c r="B32" s="129" t="s">
        <v>20</v>
      </c>
      <c r="C32" s="130" t="s">
        <v>127</v>
      </c>
      <c r="D32" s="261">
        <f>Chefe_de_Brigada_sede!D32</f>
        <v>2E-3</v>
      </c>
      <c r="E32" s="262">
        <f t="shared" si="0"/>
        <v>7.72</v>
      </c>
      <c r="F32" s="90"/>
      <c r="I32"/>
      <c r="J32"/>
      <c r="K32"/>
      <c r="L32"/>
      <c r="M32"/>
      <c r="N32"/>
      <c r="O32"/>
      <c r="P32"/>
      <c r="Q32"/>
      <c r="R32"/>
    </row>
    <row r="33" spans="2:18">
      <c r="B33" s="129" t="s">
        <v>21</v>
      </c>
      <c r="C33" s="130" t="s">
        <v>1041</v>
      </c>
      <c r="D33" s="261">
        <f>Chefe_de_Brigada_sede!D33</f>
        <v>2.5000000000000001E-2</v>
      </c>
      <c r="E33" s="262">
        <f t="shared" si="0"/>
        <v>96.52</v>
      </c>
      <c r="F33" s="90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72" t="s">
        <v>22</v>
      </c>
      <c r="C34" s="500" t="s">
        <v>147</v>
      </c>
      <c r="D34" s="261">
        <f>Chefe_de_Brigada_sede!D34</f>
        <v>0.08</v>
      </c>
      <c r="E34" s="256">
        <f>ROUND($D34*E14,2)</f>
        <v>308.87</v>
      </c>
      <c r="F34" s="90"/>
      <c r="I34"/>
      <c r="J34"/>
      <c r="K34"/>
      <c r="L34"/>
      <c r="M34"/>
      <c r="N34"/>
      <c r="O34"/>
      <c r="P34"/>
      <c r="Q34"/>
      <c r="R34"/>
    </row>
    <row r="35" spans="2:18">
      <c r="B35" s="129" t="s">
        <v>24</v>
      </c>
      <c r="C35" s="130" t="s">
        <v>128</v>
      </c>
      <c r="D35" s="261">
        <f>Chefe_de_Brigada_sede!D35</f>
        <v>2.8500000000000001E-2</v>
      </c>
      <c r="E35" s="262">
        <f t="shared" si="0"/>
        <v>110.04</v>
      </c>
      <c r="F35" s="90"/>
      <c r="H35" s="528" t="s">
        <v>1475</v>
      </c>
      <c r="I35" s="528" t="s">
        <v>1476</v>
      </c>
      <c r="J35" s="528" t="s">
        <v>1477</v>
      </c>
      <c r="K35" s="528" t="s">
        <v>1478</v>
      </c>
      <c r="L35"/>
      <c r="M35"/>
      <c r="N35"/>
      <c r="O35"/>
      <c r="P35"/>
      <c r="Q35"/>
      <c r="R35"/>
    </row>
    <row r="36" spans="2:18">
      <c r="B36" s="129" t="s">
        <v>25</v>
      </c>
      <c r="C36" s="130" t="s">
        <v>129</v>
      </c>
      <c r="D36" s="261">
        <f>Chefe_de_Brigada_sede!D36</f>
        <v>6.0000000000000001E-3</v>
      </c>
      <c r="E36" s="262">
        <f t="shared" si="0"/>
        <v>23.17</v>
      </c>
      <c r="F36" s="90"/>
      <c r="H36" s="529" t="s">
        <v>1569</v>
      </c>
      <c r="I36" s="530">
        <v>0.03</v>
      </c>
      <c r="J36" s="531">
        <v>515</v>
      </c>
      <c r="K36" s="531" t="s">
        <v>1570</v>
      </c>
      <c r="L36"/>
      <c r="M36"/>
      <c r="N36"/>
      <c r="O36"/>
      <c r="P36"/>
      <c r="Q36"/>
      <c r="R36"/>
    </row>
    <row r="37" spans="2:18" ht="30.75" customHeight="1">
      <c r="B37" s="268"/>
      <c r="C37" s="269" t="s">
        <v>34</v>
      </c>
      <c r="D37" s="259">
        <f>SUM(D29:D36)</f>
        <v>0.16650000000000001</v>
      </c>
      <c r="E37" s="260">
        <f>SUM(E29:E36)</f>
        <v>642.83999999999992</v>
      </c>
      <c r="F37" s="90"/>
      <c r="H37" s="529" t="s">
        <v>1479</v>
      </c>
      <c r="I37" s="530">
        <v>0.03</v>
      </c>
      <c r="J37" s="531">
        <v>507</v>
      </c>
      <c r="K37" s="531" t="s">
        <v>1480</v>
      </c>
      <c r="L37"/>
      <c r="M37"/>
      <c r="N37"/>
      <c r="O37"/>
      <c r="P37"/>
      <c r="Q37"/>
      <c r="R37"/>
    </row>
    <row r="38" spans="2:18" ht="30" customHeight="1">
      <c r="B38" s="131"/>
      <c r="C38" s="131" t="s">
        <v>35</v>
      </c>
      <c r="D38" s="265"/>
      <c r="E38" s="265"/>
      <c r="F38" s="90"/>
      <c r="I38"/>
      <c r="J38"/>
      <c r="K38"/>
      <c r="L38"/>
      <c r="M38"/>
      <c r="N38"/>
      <c r="O38"/>
      <c r="P38"/>
      <c r="Q38"/>
      <c r="R38"/>
    </row>
    <row r="39" spans="2:18" ht="29.25" customHeight="1">
      <c r="B39" s="535" t="s">
        <v>16</v>
      </c>
      <c r="C39" s="539" t="s">
        <v>36</v>
      </c>
      <c r="D39" s="537">
        <f>Chefe_de_Brigada_sede!D39</f>
        <v>8.3333333333333329E-2</v>
      </c>
      <c r="E39" s="538">
        <f>ROUND($D39*E12,2)</f>
        <v>295.55</v>
      </c>
      <c r="F39" s="90"/>
      <c r="I39"/>
      <c r="J39"/>
      <c r="K39"/>
      <c r="L39"/>
      <c r="M39"/>
      <c r="N39"/>
      <c r="O39"/>
      <c r="P39"/>
      <c r="Q39"/>
      <c r="R39"/>
    </row>
    <row r="40" spans="2:18">
      <c r="B40" s="535" t="s">
        <v>18</v>
      </c>
      <c r="C40" s="539" t="s">
        <v>37</v>
      </c>
      <c r="D40" s="537">
        <f>Chefe_de_Brigada_sede!D40</f>
        <v>2.7777777777777776E-2</v>
      </c>
      <c r="E40" s="538">
        <f>ROUND($D40*E12,2)</f>
        <v>98.52</v>
      </c>
      <c r="F40" s="90"/>
      <c r="I40"/>
      <c r="J40"/>
      <c r="K40"/>
      <c r="L40"/>
      <c r="M40"/>
      <c r="N40"/>
      <c r="O40"/>
      <c r="P40"/>
      <c r="Q40"/>
      <c r="R40"/>
    </row>
    <row r="41" spans="2:18">
      <c r="B41" s="535" t="s">
        <v>19</v>
      </c>
      <c r="C41" s="536" t="s">
        <v>38</v>
      </c>
      <c r="D41" s="537">
        <f>D37*(D39+D40)</f>
        <v>1.8499999999999999E-2</v>
      </c>
      <c r="E41" s="538">
        <f>ROUND($D41*E12,2)</f>
        <v>65.61</v>
      </c>
      <c r="F41" s="549"/>
      <c r="G41" s="95"/>
      <c r="I41"/>
      <c r="J41"/>
      <c r="K41"/>
      <c r="L41"/>
      <c r="M41"/>
      <c r="N41"/>
      <c r="O41"/>
      <c r="P41"/>
      <c r="Q41"/>
      <c r="R41"/>
    </row>
    <row r="42" spans="2:18" ht="39.75" customHeight="1">
      <c r="B42" s="543" t="s">
        <v>20</v>
      </c>
      <c r="C42" s="544" t="s">
        <v>1484</v>
      </c>
      <c r="D42" s="545">
        <f>8/100*50/100*(D39+D40)</f>
        <v>4.4444444444444444E-3</v>
      </c>
      <c r="E42" s="546">
        <f>ROUND($D42*E12,2)</f>
        <v>15.76</v>
      </c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68"/>
      <c r="C43" s="269" t="s">
        <v>39</v>
      </c>
      <c r="D43" s="259">
        <f>SUM(D39:D42)</f>
        <v>0.13405555555555554</v>
      </c>
      <c r="E43" s="260">
        <f>SUM(E39:E42)</f>
        <v>475.44</v>
      </c>
      <c r="F43" s="90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71"/>
      <c r="C44" s="271" t="s">
        <v>1042</v>
      </c>
      <c r="D44" s="265"/>
      <c r="E44" s="265"/>
      <c r="F44" s="90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9" t="s">
        <v>16</v>
      </c>
      <c r="C45" s="130" t="s">
        <v>1043</v>
      </c>
      <c r="D45" s="261">
        <f>Chefe_de_Brigada_sede!D45</f>
        <v>7.407407407407407E-4</v>
      </c>
      <c r="E45" s="262">
        <f>ROUND($D45*E$14,2)</f>
        <v>2.86</v>
      </c>
      <c r="F45" s="90"/>
      <c r="I45"/>
      <c r="J45"/>
      <c r="K45"/>
      <c r="L45"/>
      <c r="M45"/>
      <c r="N45"/>
      <c r="O45"/>
      <c r="P45"/>
      <c r="Q45"/>
      <c r="R45"/>
    </row>
    <row r="46" spans="2:18">
      <c r="B46" s="129" t="s">
        <v>18</v>
      </c>
      <c r="C46" s="130" t="s">
        <v>149</v>
      </c>
      <c r="D46" s="261">
        <f>D37*D45</f>
        <v>1.2333333333333334E-4</v>
      </c>
      <c r="E46" s="262">
        <f t="shared" ref="E46:E47" si="1">ROUND($D46*E$14,2)</f>
        <v>0.48</v>
      </c>
      <c r="F46" s="90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9" t="s">
        <v>19</v>
      </c>
      <c r="C47" s="130" t="s">
        <v>150</v>
      </c>
      <c r="D47" s="261">
        <f>(D37*2/100*4/12)</f>
        <v>1.1100000000000001E-3</v>
      </c>
      <c r="E47" s="262">
        <f t="shared" si="1"/>
        <v>4.29</v>
      </c>
      <c r="F47" s="90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68"/>
      <c r="C48" s="269" t="s">
        <v>1044</v>
      </c>
      <c r="D48" s="259">
        <f>SUM(D45:D47)</f>
        <v>1.9740740740740743E-3</v>
      </c>
      <c r="E48" s="260">
        <f>SUM(E45:E47)</f>
        <v>7.63</v>
      </c>
      <c r="F48" s="90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31"/>
      <c r="C49" s="131" t="s">
        <v>40</v>
      </c>
      <c r="D49" s="265"/>
      <c r="E49" s="265"/>
      <c r="F49" s="90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535" t="s">
        <v>16</v>
      </c>
      <c r="C50" s="539" t="s">
        <v>3</v>
      </c>
      <c r="D50" s="537">
        <f>Chefe_de_Brigada_sede!D50</f>
        <v>3.4837962962962956E-3</v>
      </c>
      <c r="E50" s="538">
        <f>ROUND($D50*E12,2)</f>
        <v>12.36</v>
      </c>
      <c r="F50" s="90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535" t="s">
        <v>18</v>
      </c>
      <c r="C51" s="536" t="s">
        <v>151</v>
      </c>
      <c r="D51" s="540">
        <f>D37*(1/12*(3.5/100))*1/12</f>
        <v>4.0468750000000005E-5</v>
      </c>
      <c r="E51" s="538">
        <f>ROUND($D51*E$12,2)</f>
        <v>0.14000000000000001</v>
      </c>
      <c r="F51" s="90"/>
      <c r="I51"/>
      <c r="J51"/>
      <c r="K51"/>
      <c r="L51"/>
      <c r="M51"/>
      <c r="N51"/>
      <c r="O51"/>
      <c r="P51"/>
      <c r="Q51"/>
      <c r="R51"/>
    </row>
    <row r="52" spans="2:18">
      <c r="B52" s="535" t="s">
        <v>19</v>
      </c>
      <c r="C52" s="536" t="s">
        <v>41</v>
      </c>
      <c r="D52" s="540">
        <f>Chefe_de_Brigada_sede!D52</f>
        <v>1.3935185185185182E-4</v>
      </c>
      <c r="E52" s="538">
        <f>ROUND($D52*E12,2)</f>
        <v>0.49</v>
      </c>
      <c r="F52" s="90"/>
      <c r="I52"/>
      <c r="J52"/>
      <c r="K52"/>
      <c r="L52"/>
      <c r="M52"/>
      <c r="N52"/>
      <c r="O52"/>
      <c r="P52"/>
      <c r="Q52"/>
      <c r="R52"/>
    </row>
    <row r="53" spans="2:18">
      <c r="B53" s="272" t="s">
        <v>20</v>
      </c>
      <c r="C53" s="258" t="s">
        <v>42</v>
      </c>
      <c r="D53" s="540">
        <f>Chefe_de_Brigada_sede!D53</f>
        <v>0.04</v>
      </c>
      <c r="E53" s="256">
        <f>ROUND($D53*E14,2)</f>
        <v>154.44</v>
      </c>
      <c r="F53" s="90"/>
      <c r="I53"/>
      <c r="J53"/>
      <c r="K53"/>
      <c r="L53"/>
      <c r="M53"/>
      <c r="N53"/>
      <c r="O53"/>
      <c r="P53"/>
      <c r="Q53"/>
      <c r="R53"/>
    </row>
    <row r="54" spans="2:18">
      <c r="B54" s="129" t="s">
        <v>21</v>
      </c>
      <c r="C54" s="130" t="s">
        <v>4</v>
      </c>
      <c r="D54" s="261">
        <f>1/12*1/100</f>
        <v>8.3333333333333328E-4</v>
      </c>
      <c r="E54" s="262">
        <f t="shared" ref="E54" si="2">ROUND($D54*E$14,2)</f>
        <v>3.22</v>
      </c>
      <c r="F54" s="90"/>
    </row>
    <row r="55" spans="2:18" ht="25.5" customHeight="1">
      <c r="B55" s="273"/>
      <c r="C55" s="274" t="s">
        <v>1045</v>
      </c>
      <c r="D55" s="532">
        <f>SUM(D50:D54)</f>
        <v>4.449695023148148E-2</v>
      </c>
      <c r="E55" s="534">
        <f>SUM(E50:E54)</f>
        <v>170.65</v>
      </c>
      <c r="F55" s="90"/>
    </row>
    <row r="56" spans="2:18" ht="31.5" customHeight="1">
      <c r="B56" s="271"/>
      <c r="C56" s="271" t="s">
        <v>43</v>
      </c>
      <c r="D56" s="265"/>
      <c r="E56" s="265"/>
      <c r="F56" s="90"/>
    </row>
    <row r="57" spans="2:18" ht="25.5" customHeight="1">
      <c r="B57" s="129" t="s">
        <v>16</v>
      </c>
      <c r="C57" s="258" t="s">
        <v>139</v>
      </c>
      <c r="D57" s="261">
        <f>Chefe_de_Brigada_sede!D57</f>
        <v>8.3333333333333329E-2</v>
      </c>
      <c r="E57" s="262">
        <f>ROUND($D57*E$14,2)</f>
        <v>321.74</v>
      </c>
      <c r="F57" s="90"/>
    </row>
    <row r="58" spans="2:18">
      <c r="B58" s="129" t="s">
        <v>18</v>
      </c>
      <c r="C58" s="130" t="s">
        <v>152</v>
      </c>
      <c r="D58" s="261">
        <f>Chefe_de_Brigada_sede!D58</f>
        <v>1.15E-2</v>
      </c>
      <c r="E58" s="262">
        <f t="shared" ref="E58:E64" si="3">ROUND($D58*E$14,2)</f>
        <v>44.4</v>
      </c>
      <c r="F58" s="90"/>
    </row>
    <row r="59" spans="2:18">
      <c r="B59" s="129" t="s">
        <v>19</v>
      </c>
      <c r="C59" s="130" t="s">
        <v>1046</v>
      </c>
      <c r="D59" s="261">
        <f>Chefe_de_Brigada_sede!D59</f>
        <v>2.0833333333333335E-4</v>
      </c>
      <c r="E59" s="262">
        <f t="shared" si="3"/>
        <v>0.8</v>
      </c>
      <c r="F59" s="90"/>
    </row>
    <row r="60" spans="2:18">
      <c r="B60" s="129" t="s">
        <v>20</v>
      </c>
      <c r="C60" s="130" t="s">
        <v>153</v>
      </c>
      <c r="D60" s="261">
        <f>Chefe_de_Brigada_sede!D60</f>
        <v>2.7777777777777775E-3</v>
      </c>
      <c r="E60" s="262">
        <f t="shared" si="3"/>
        <v>10.72</v>
      </c>
      <c r="F60" s="90"/>
    </row>
    <row r="61" spans="2:18">
      <c r="B61" s="129" t="s">
        <v>21</v>
      </c>
      <c r="C61" s="130" t="s">
        <v>154</v>
      </c>
      <c r="D61" s="261">
        <f>Chefe_de_Brigada_sede!D61</f>
        <v>3.3333333333333331E-3</v>
      </c>
      <c r="E61" s="262">
        <f t="shared" si="3"/>
        <v>12.87</v>
      </c>
      <c r="F61" s="90"/>
    </row>
    <row r="62" spans="2:18">
      <c r="B62" s="129" t="s">
        <v>22</v>
      </c>
      <c r="C62" s="258" t="s">
        <v>155</v>
      </c>
      <c r="D62" s="261">
        <f>Chefe_de_Brigada_sede!D62</f>
        <v>9.7222222222222219E-4</v>
      </c>
      <c r="E62" s="262">
        <f t="shared" si="3"/>
        <v>3.75</v>
      </c>
      <c r="F62" s="90"/>
      <c r="G62" s="96"/>
    </row>
    <row r="63" spans="2:18">
      <c r="B63" s="129" t="s">
        <v>24</v>
      </c>
      <c r="C63" s="130" t="s">
        <v>44</v>
      </c>
      <c r="D63" s="261">
        <f>D37*SUM(D57:D62)</f>
        <v>1.70038125E-2</v>
      </c>
      <c r="E63" s="262">
        <f t="shared" si="3"/>
        <v>65.650000000000006</v>
      </c>
      <c r="F63" s="90"/>
    </row>
    <row r="64" spans="2:18" ht="31.5" customHeight="1">
      <c r="B64" s="129" t="s">
        <v>25</v>
      </c>
      <c r="C64" s="130" t="s">
        <v>156</v>
      </c>
      <c r="D64" s="261">
        <f>(D43+D48+D55)*SUM(D57:D62)</f>
        <v>1.8436276968315971E-2</v>
      </c>
      <c r="E64" s="262">
        <f t="shared" si="3"/>
        <v>71.180000000000007</v>
      </c>
      <c r="F64" s="90"/>
    </row>
    <row r="65" spans="2:6" ht="31.5" customHeight="1">
      <c r="B65" s="268"/>
      <c r="C65" s="268" t="s">
        <v>45</v>
      </c>
      <c r="D65" s="207">
        <f>SUM(D57:D64)</f>
        <v>0.13756508946831597</v>
      </c>
      <c r="E65" s="270">
        <f>SUM(E57:E64)</f>
        <v>531.11000000000013</v>
      </c>
      <c r="F65" s="90"/>
    </row>
    <row r="66" spans="2:6">
      <c r="B66" s="896" t="s">
        <v>46</v>
      </c>
      <c r="C66" s="897"/>
      <c r="D66" s="259">
        <f>D37+D43+D48+D55+D65</f>
        <v>0.4845916693294271</v>
      </c>
      <c r="E66" s="260">
        <f>E37+E43+E48+E55+E65</f>
        <v>1827.6700000000003</v>
      </c>
      <c r="F66" s="90"/>
    </row>
    <row r="67" spans="2:6">
      <c r="B67" s="896" t="s">
        <v>48</v>
      </c>
      <c r="C67" s="897"/>
      <c r="D67" s="259"/>
      <c r="E67" s="260">
        <f>E14+E23+E26+E66</f>
        <v>6470.36</v>
      </c>
      <c r="F67" s="90"/>
    </row>
    <row r="68" spans="2:6">
      <c r="B68" s="898" t="s">
        <v>1643</v>
      </c>
      <c r="C68" s="898"/>
      <c r="D68" s="898"/>
      <c r="E68" s="277">
        <f>ROUND((4/13)*E67,2)</f>
        <v>1990.88</v>
      </c>
      <c r="F68" s="90"/>
    </row>
    <row r="69" spans="2:6" ht="23.25">
      <c r="B69" s="301" t="s">
        <v>1462</v>
      </c>
      <c r="C69" s="303"/>
      <c r="D69" s="303"/>
      <c r="E69" s="303"/>
      <c r="F69" s="287"/>
    </row>
    <row r="70" spans="2:6" ht="26.25" customHeight="1">
      <c r="B70" s="302" t="s">
        <v>1463</v>
      </c>
      <c r="C70" s="886" t="s">
        <v>1464</v>
      </c>
      <c r="D70" s="886"/>
      <c r="E70" s="886"/>
      <c r="F70" s="287"/>
    </row>
    <row r="71" spans="2:6" ht="21.75" customHeight="1">
      <c r="B71" s="302" t="s">
        <v>1465</v>
      </c>
      <c r="C71" s="886" t="s">
        <v>1541</v>
      </c>
      <c r="D71" s="886"/>
      <c r="E71" s="886"/>
      <c r="F71" s="287"/>
    </row>
    <row r="72" spans="2:6" ht="42.75" customHeight="1">
      <c r="B72" s="302" t="s">
        <v>1466</v>
      </c>
      <c r="C72" s="899" t="s">
        <v>1572</v>
      </c>
      <c r="D72" s="900"/>
      <c r="E72" s="901"/>
      <c r="F72" s="287"/>
    </row>
    <row r="73" spans="2:6" ht="66.75" customHeight="1">
      <c r="B73" s="302" t="s">
        <v>1468</v>
      </c>
      <c r="C73" s="902" t="s">
        <v>1467</v>
      </c>
      <c r="D73" s="903"/>
      <c r="E73" s="904"/>
      <c r="F73" s="287"/>
    </row>
    <row r="74" spans="2:6" ht="92.25" customHeight="1">
      <c r="B74" s="302" t="s">
        <v>1469</v>
      </c>
      <c r="C74" s="886" t="s">
        <v>1542</v>
      </c>
      <c r="D74" s="886"/>
      <c r="E74" s="886"/>
      <c r="F74" s="287"/>
    </row>
    <row r="75" spans="2:6" ht="16.5">
      <c r="B75"/>
      <c r="C75"/>
      <c r="D75"/>
      <c r="E75"/>
    </row>
    <row r="76" spans="2:6" ht="16.5">
      <c r="B76"/>
      <c r="C76"/>
      <c r="D76"/>
      <c r="E76"/>
    </row>
    <row r="77" spans="2:6" ht="16.5">
      <c r="B77"/>
      <c r="C77"/>
      <c r="D77"/>
      <c r="E77"/>
    </row>
    <row r="78" spans="2:6" ht="16.5">
      <c r="B78"/>
      <c r="C78"/>
      <c r="D78"/>
      <c r="E78"/>
    </row>
    <row r="79" spans="2:6" ht="16.5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16.5">
      <c r="B83"/>
      <c r="C83"/>
      <c r="D83"/>
      <c r="E83"/>
    </row>
  </sheetData>
  <mergeCells count="14">
    <mergeCell ref="G19:I19"/>
    <mergeCell ref="B68:D68"/>
    <mergeCell ref="C70:E70"/>
    <mergeCell ref="C72:E72"/>
    <mergeCell ref="C74:E74"/>
    <mergeCell ref="C71:E71"/>
    <mergeCell ref="C73:E73"/>
    <mergeCell ref="B2:E2"/>
    <mergeCell ref="B67:C67"/>
    <mergeCell ref="B3:E3"/>
    <mergeCell ref="B14:C14"/>
    <mergeCell ref="B23:C23"/>
    <mergeCell ref="B26:C26"/>
    <mergeCell ref="B66:C66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B2:Y73"/>
  <sheetViews>
    <sheetView topLeftCell="A49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9.140625" style="80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9.140625" style="85"/>
    <col min="11" max="11" width="64.28515625" style="85" bestFit="1" customWidth="1"/>
    <col min="12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25" ht="24.75" customHeight="1">
      <c r="B2" s="882" t="s">
        <v>1095</v>
      </c>
      <c r="C2" s="882"/>
      <c r="D2" s="882"/>
      <c r="E2" s="882"/>
    </row>
    <row r="3" spans="2:25" ht="30" customHeight="1">
      <c r="B3" s="894" t="s">
        <v>1097</v>
      </c>
      <c r="C3" s="895"/>
      <c r="D3" s="895"/>
      <c r="E3" s="895"/>
      <c r="F3" s="90"/>
    </row>
    <row r="4" spans="2:25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25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25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2:25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2:25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25" ht="26.25">
      <c r="B9" s="253" t="s">
        <v>20</v>
      </c>
      <c r="C9" s="245" t="s">
        <v>116</v>
      </c>
      <c r="D9" s="254"/>
      <c r="E9" s="255">
        <f>Escalas_noturno_todos_edificios!Y20</f>
        <v>334.88</v>
      </c>
      <c r="F9" s="90"/>
      <c r="G9" s="88"/>
      <c r="H9" s="88"/>
    </row>
    <row r="10" spans="2:25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25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25" ht="26.25">
      <c r="B12" s="535" t="s">
        <v>24</v>
      </c>
      <c r="C12" s="548" t="s">
        <v>1571</v>
      </c>
      <c r="D12" s="537"/>
      <c r="E12" s="542">
        <f>SUM(E6:E11)</f>
        <v>3881.46</v>
      </c>
      <c r="F12" s="90"/>
      <c r="G12" s="88"/>
      <c r="H12" s="88"/>
    </row>
    <row r="13" spans="2:25" ht="35.25" customHeight="1">
      <c r="B13" s="253" t="s">
        <v>25</v>
      </c>
      <c r="C13" s="245" t="s">
        <v>157</v>
      </c>
      <c r="D13" s="254"/>
      <c r="E13" s="256">
        <f>Escalas_noturno_todos_edificios!N15</f>
        <v>343.98</v>
      </c>
      <c r="F13" s="90"/>
      <c r="G13" s="97"/>
      <c r="H13" s="97"/>
      <c r="I13" s="97"/>
    </row>
    <row r="14" spans="2:25" ht="26.25" customHeight="1">
      <c r="B14" s="884" t="s">
        <v>26</v>
      </c>
      <c r="C14" s="888"/>
      <c r="D14" s="259"/>
      <c r="E14" s="260">
        <f>SUM(E6:E11,E13:E13)</f>
        <v>4225.4400000000005</v>
      </c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</row>
    <row r="15" spans="2:25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</row>
    <row r="16" spans="2:25" ht="26.25">
      <c r="B16" s="129" t="s">
        <v>16</v>
      </c>
      <c r="C16" s="130" t="s">
        <v>28</v>
      </c>
      <c r="D16" s="261"/>
      <c r="E16" s="262">
        <f>Escalas_noturno_todos_edificios!K77</f>
        <v>304.2</v>
      </c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</row>
    <row r="17" spans="2:25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</row>
    <row r="18" spans="2:25" ht="26.25">
      <c r="B18" s="129" t="s">
        <v>19</v>
      </c>
      <c r="C18" s="130" t="s">
        <v>1039</v>
      </c>
      <c r="D18" s="261"/>
      <c r="E18" s="262">
        <f>Escalas_noturno_todos_edificios!I88</f>
        <v>429</v>
      </c>
      <c r="F18" s="90"/>
      <c r="G18" s="93" t="s">
        <v>69</v>
      </c>
      <c r="H18" s="92">
        <f>'Escalas_Diurno_sede+Bib+Anexo'!D16</f>
        <v>13</v>
      </c>
      <c r="I18" s="92">
        <v>33</v>
      </c>
      <c r="J18" s="557">
        <f>I18*H18</f>
        <v>429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</row>
    <row r="19" spans="2:25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</row>
    <row r="20" spans="2:25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</row>
    <row r="21" spans="2:25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2:25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2:25" ht="35.25" customHeight="1">
      <c r="B23" s="884" t="s">
        <v>29</v>
      </c>
      <c r="C23" s="885"/>
      <c r="D23" s="207"/>
      <c r="E23" s="260">
        <f>SUM(E16:E22)</f>
        <v>726.32999999999993</v>
      </c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2:25" ht="31.5" customHeight="1">
      <c r="B24" s="128"/>
      <c r="C24" s="128" t="s">
        <v>30</v>
      </c>
      <c r="D24" s="265"/>
      <c r="E24" s="265"/>
      <c r="F24" s="90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2:25" ht="31.5" customHeight="1">
      <c r="B25" s="129" t="s">
        <v>16</v>
      </c>
      <c r="C25" s="130" t="s">
        <v>31</v>
      </c>
      <c r="D25" s="261"/>
      <c r="E25" s="278">
        <f>Uniformes!L14</f>
        <v>55.44</v>
      </c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2:25" ht="30" customHeight="1">
      <c r="B26" s="129" t="s">
        <v>18</v>
      </c>
      <c r="C26" s="130" t="s">
        <v>1029</v>
      </c>
      <c r="D26" s="282"/>
      <c r="E26" s="283">
        <f>M.Cons._Perm._e_equipamentos!Q22</f>
        <v>144.99</v>
      </c>
      <c r="F26" s="90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2:25" ht="30.75" customHeight="1">
      <c r="B27" s="890" t="s">
        <v>247</v>
      </c>
      <c r="C27" s="890"/>
      <c r="D27" s="207"/>
      <c r="E27" s="212">
        <f>SUM(E25:E26)</f>
        <v>200.43</v>
      </c>
      <c r="F27" s="756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2:25" ht="30.75" customHeight="1"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2:25" ht="30" customHeight="1">
      <c r="B29" s="131"/>
      <c r="C29" s="131" t="s">
        <v>33</v>
      </c>
      <c r="D29" s="265"/>
      <c r="E29" s="265"/>
      <c r="F29" s="90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2:25" ht="30.75" customHeight="1">
      <c r="B30" s="129" t="s">
        <v>16</v>
      </c>
      <c r="C30" s="130" t="s">
        <v>125</v>
      </c>
      <c r="D30" s="261">
        <f>Chefe_de_Brigada_sede!D29</f>
        <v>0</v>
      </c>
      <c r="E30" s="262">
        <f>ROUND($D30*E$14,2)</f>
        <v>0</v>
      </c>
      <c r="F30" s="9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2:25">
      <c r="B31" s="129" t="s">
        <v>18</v>
      </c>
      <c r="C31" s="130" t="s">
        <v>1030</v>
      </c>
      <c r="D31" s="261">
        <f>Chefe_de_Brigada_sede!D30</f>
        <v>1.4999999999999999E-2</v>
      </c>
      <c r="E31" s="262">
        <f t="shared" ref="E31:E37" si="0">ROUND($D31*E$14,2)</f>
        <v>63.38</v>
      </c>
      <c r="F31" s="90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2:25">
      <c r="B32" s="129" t="s">
        <v>19</v>
      </c>
      <c r="C32" s="130" t="s">
        <v>126</v>
      </c>
      <c r="D32" s="261">
        <f>Chefe_de_Brigada_sede!D31</f>
        <v>0.01</v>
      </c>
      <c r="E32" s="262">
        <f t="shared" si="0"/>
        <v>42.25</v>
      </c>
      <c r="F32" s="90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5">
      <c r="B33" s="129" t="s">
        <v>20</v>
      </c>
      <c r="C33" s="130" t="s">
        <v>127</v>
      </c>
      <c r="D33" s="261">
        <f>Chefe_de_Brigada_sede!D32</f>
        <v>2E-3</v>
      </c>
      <c r="E33" s="262">
        <f t="shared" si="0"/>
        <v>8.4499999999999993</v>
      </c>
      <c r="F33" s="90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2:25">
      <c r="B34" s="129" t="s">
        <v>21</v>
      </c>
      <c r="C34" s="130" t="s">
        <v>1041</v>
      </c>
      <c r="D34" s="261">
        <f>Chefe_de_Brigada_sede!D33</f>
        <v>2.5000000000000001E-2</v>
      </c>
      <c r="E34" s="262">
        <f t="shared" si="0"/>
        <v>105.64</v>
      </c>
      <c r="F34" s="90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2:25" ht="27.75" customHeight="1">
      <c r="B35" s="272" t="s">
        <v>22</v>
      </c>
      <c r="C35" s="500" t="s">
        <v>147</v>
      </c>
      <c r="D35" s="261">
        <f>Chefe_de_Brigada_sede!D34</f>
        <v>0.08</v>
      </c>
      <c r="E35" s="256">
        <f>ROUND($D35*E14,2)</f>
        <v>338.04</v>
      </c>
      <c r="F35" s="90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2:25">
      <c r="B36" s="129" t="s">
        <v>24</v>
      </c>
      <c r="C36" s="130" t="s">
        <v>128</v>
      </c>
      <c r="D36" s="261">
        <f>Chefe_de_Brigada_sede!D35</f>
        <v>2.8500000000000001E-2</v>
      </c>
      <c r="E36" s="262">
        <f t="shared" si="0"/>
        <v>120.43</v>
      </c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2:25">
      <c r="B37" s="129" t="s">
        <v>25</v>
      </c>
      <c r="C37" s="130" t="s">
        <v>129</v>
      </c>
      <c r="D37" s="261">
        <f>Chefe_de_Brigada_sede!D36</f>
        <v>6.0000000000000001E-3</v>
      </c>
      <c r="E37" s="262">
        <f t="shared" si="0"/>
        <v>25.35</v>
      </c>
      <c r="F37" s="90"/>
      <c r="H37" s="529" t="s">
        <v>1569</v>
      </c>
      <c r="I37" s="530">
        <v>0.03</v>
      </c>
      <c r="J37" s="531">
        <v>515</v>
      </c>
      <c r="K37" s="531" t="s">
        <v>1570</v>
      </c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2:25" ht="30.75" customHeight="1">
      <c r="B38" s="268"/>
      <c r="C38" s="269" t="s">
        <v>34</v>
      </c>
      <c r="D38" s="259">
        <f>SUM(D30:D37)</f>
        <v>0.16650000000000001</v>
      </c>
      <c r="E38" s="260">
        <f>SUM(E30:E37)</f>
        <v>703.54000000000008</v>
      </c>
      <c r="F38" s="90"/>
      <c r="H38" s="529" t="s">
        <v>1479</v>
      </c>
      <c r="I38" s="530">
        <v>0.03</v>
      </c>
      <c r="J38" s="531">
        <v>507</v>
      </c>
      <c r="K38" s="531" t="s">
        <v>1480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2:25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2:25" ht="29.25" customHeight="1">
      <c r="B40" s="535" t="s">
        <v>16</v>
      </c>
      <c r="C40" s="539" t="s">
        <v>36</v>
      </c>
      <c r="D40" s="537">
        <f>Chefe_de_Brigada_sede!D39</f>
        <v>8.3333333333333329E-2</v>
      </c>
      <c r="E40" s="538">
        <f>ROUND($D40*E12,2)</f>
        <v>323.45999999999998</v>
      </c>
      <c r="F40" s="90"/>
      <c r="I40"/>
      <c r="J40"/>
      <c r="K40"/>
      <c r="L40"/>
      <c r="M40"/>
      <c r="N40"/>
      <c r="O40"/>
      <c r="P40"/>
      <c r="Q40"/>
      <c r="R40"/>
    </row>
    <row r="41" spans="2:25">
      <c r="B41" s="535" t="s">
        <v>18</v>
      </c>
      <c r="C41" s="539" t="s">
        <v>37</v>
      </c>
      <c r="D41" s="537">
        <f>Chefe_de_Brigada_sede!D40</f>
        <v>2.7777777777777776E-2</v>
      </c>
      <c r="E41" s="538">
        <f>ROUND($D41*E12,2)</f>
        <v>107.82</v>
      </c>
      <c r="F41" s="90"/>
      <c r="I41"/>
      <c r="J41"/>
      <c r="K41"/>
      <c r="L41"/>
      <c r="M41"/>
      <c r="N41"/>
      <c r="O41"/>
      <c r="P41"/>
      <c r="Q41"/>
      <c r="R41"/>
    </row>
    <row r="42" spans="2:25">
      <c r="B42" s="535" t="s">
        <v>19</v>
      </c>
      <c r="C42" s="536" t="s">
        <v>38</v>
      </c>
      <c r="D42" s="537">
        <f>D38*(D40+D41)</f>
        <v>1.8499999999999999E-2</v>
      </c>
      <c r="E42" s="538">
        <f>ROUND($D42*E$12,2)</f>
        <v>71.81</v>
      </c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25" ht="34.5" customHeight="1">
      <c r="B43" s="543" t="s">
        <v>20</v>
      </c>
      <c r="C43" s="544" t="s">
        <v>1484</v>
      </c>
      <c r="D43" s="545">
        <f>8/100*50/100*(D40+D41)</f>
        <v>4.4444444444444444E-3</v>
      </c>
      <c r="E43" s="546">
        <f>ROUND($D43*E$12,2)</f>
        <v>17.25</v>
      </c>
      <c r="F43" s="549"/>
      <c r="G43" s="95"/>
      <c r="I43"/>
      <c r="J43"/>
      <c r="K43"/>
      <c r="L43"/>
      <c r="M43"/>
      <c r="N43"/>
      <c r="O43"/>
      <c r="P43"/>
      <c r="Q43"/>
      <c r="R43"/>
    </row>
    <row r="44" spans="2:25" ht="30.75" customHeight="1">
      <c r="B44" s="268"/>
      <c r="C44" s="269" t="s">
        <v>39</v>
      </c>
      <c r="D44" s="259">
        <f>SUM(D40:D43)</f>
        <v>0.13405555555555554</v>
      </c>
      <c r="E44" s="260">
        <f>SUM(E40:E43)</f>
        <v>520.33999999999992</v>
      </c>
      <c r="F44" s="90"/>
      <c r="I44"/>
      <c r="J44"/>
      <c r="K44"/>
      <c r="L44"/>
      <c r="M44"/>
      <c r="N44"/>
      <c r="O44"/>
      <c r="P44"/>
      <c r="Q44"/>
      <c r="R44"/>
    </row>
    <row r="45" spans="2:25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</row>
    <row r="46" spans="2:25" ht="27" customHeight="1">
      <c r="B46" s="129" t="s">
        <v>16</v>
      </c>
      <c r="C46" s="130" t="s">
        <v>1043</v>
      </c>
      <c r="D46" s="261">
        <f>Chefe_de_Brigada_sede!D45</f>
        <v>7.407407407407407E-4</v>
      </c>
      <c r="E46" s="262">
        <f>ROUND($D46*E$14,2)</f>
        <v>3.13</v>
      </c>
      <c r="F46" s="90"/>
      <c r="I46"/>
      <c r="J46"/>
      <c r="K46"/>
      <c r="L46"/>
      <c r="M46"/>
      <c r="N46"/>
      <c r="O46"/>
      <c r="P46"/>
      <c r="Q46"/>
      <c r="R46"/>
    </row>
    <row r="47" spans="2:25">
      <c r="B47" s="129" t="s">
        <v>18</v>
      </c>
      <c r="C47" s="130" t="s">
        <v>149</v>
      </c>
      <c r="D47" s="261">
        <f>D38*D46</f>
        <v>1.2333333333333334E-4</v>
      </c>
      <c r="E47" s="262">
        <f t="shared" ref="E47:E48" si="1">ROUND($D47*E$14,2)</f>
        <v>0.52</v>
      </c>
      <c r="F47" s="90"/>
      <c r="I47"/>
      <c r="J47"/>
      <c r="K47"/>
      <c r="L47"/>
      <c r="M47"/>
      <c r="N47"/>
      <c r="O47"/>
      <c r="P47"/>
      <c r="Q47"/>
      <c r="R47"/>
    </row>
    <row r="48" spans="2:25" ht="31.5" customHeight="1">
      <c r="B48" s="129" t="s">
        <v>19</v>
      </c>
      <c r="C48" s="130" t="s">
        <v>150</v>
      </c>
      <c r="D48" s="261">
        <f>(D38*2/100*4/12)</f>
        <v>1.1100000000000001E-3</v>
      </c>
      <c r="E48" s="262">
        <f t="shared" si="1"/>
        <v>4.6900000000000004</v>
      </c>
      <c r="F48" s="90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68"/>
      <c r="C49" s="269" t="s">
        <v>1044</v>
      </c>
      <c r="D49" s="259">
        <f>SUM(D46:D48)</f>
        <v>1.9740740740740743E-3</v>
      </c>
      <c r="E49" s="260">
        <f>SUM(E46:E48)</f>
        <v>8.34</v>
      </c>
      <c r="F49" s="90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535" t="s">
        <v>16</v>
      </c>
      <c r="C51" s="539" t="s">
        <v>3</v>
      </c>
      <c r="D51" s="537">
        <f>Chefe_de_Brigada_sede!D50</f>
        <v>3.4837962962962956E-3</v>
      </c>
      <c r="E51" s="538">
        <f>ROUND($D51*E12,2)</f>
        <v>13.52</v>
      </c>
      <c r="F51" s="90"/>
    </row>
    <row r="52" spans="2:18" ht="28.5" customHeight="1">
      <c r="B52" s="535" t="s">
        <v>18</v>
      </c>
      <c r="C52" s="536" t="s">
        <v>151</v>
      </c>
      <c r="D52" s="540">
        <f>D38*(1/12*(3.5/100))*1/12</f>
        <v>4.0468750000000005E-5</v>
      </c>
      <c r="E52" s="538">
        <f>ROUND($D52*E$12,2)</f>
        <v>0.16</v>
      </c>
      <c r="F52" s="90"/>
    </row>
    <row r="53" spans="2:18">
      <c r="B53" s="535" t="s">
        <v>19</v>
      </c>
      <c r="C53" s="536" t="s">
        <v>41</v>
      </c>
      <c r="D53" s="540">
        <f>Chefe_de_Brigada_sede!D52</f>
        <v>1.3935185185185182E-4</v>
      </c>
      <c r="E53" s="538">
        <f>ROUND($D53*E12,2)</f>
        <v>0.54</v>
      </c>
      <c r="F53" s="90"/>
    </row>
    <row r="54" spans="2:18">
      <c r="B54" s="272" t="s">
        <v>20</v>
      </c>
      <c r="C54" s="258" t="s">
        <v>42</v>
      </c>
      <c r="D54" s="540">
        <f>Chefe_de_Brigada_sede!D53</f>
        <v>0.04</v>
      </c>
      <c r="E54" s="256">
        <f>ROUND($D54*E14,2)</f>
        <v>169.02</v>
      </c>
      <c r="F54" s="90"/>
    </row>
    <row r="55" spans="2:18">
      <c r="B55" s="129" t="s">
        <v>21</v>
      </c>
      <c r="C55" s="130" t="s">
        <v>4</v>
      </c>
      <c r="D55" s="261">
        <f>1/12*1/100</f>
        <v>8.3333333333333328E-4</v>
      </c>
      <c r="E55" s="262">
        <f t="shared" ref="E55" si="2">ROUND($D55*E$14,2)</f>
        <v>3.52</v>
      </c>
      <c r="F55" s="90"/>
    </row>
    <row r="56" spans="2:18" ht="25.5" customHeight="1">
      <c r="B56" s="273"/>
      <c r="C56" s="274" t="s">
        <v>1045</v>
      </c>
      <c r="D56" s="532">
        <f>SUM(D51:D55)</f>
        <v>4.449695023148148E-2</v>
      </c>
      <c r="E56" s="534">
        <f>SUM(E51:E55)</f>
        <v>186.76000000000002</v>
      </c>
      <c r="F56" s="90"/>
    </row>
    <row r="57" spans="2:18" ht="31.5" customHeight="1">
      <c r="B57" s="271"/>
      <c r="C57" s="271" t="s">
        <v>43</v>
      </c>
      <c r="D57" s="265"/>
      <c r="E57" s="265"/>
      <c r="F57" s="90"/>
    </row>
    <row r="58" spans="2:18" ht="25.5" customHeight="1">
      <c r="B58" s="129" t="s">
        <v>16</v>
      </c>
      <c r="C58" s="258" t="s">
        <v>139</v>
      </c>
      <c r="D58" s="261">
        <f>Chefe_de_Brigada_sede!D57</f>
        <v>8.3333333333333329E-2</v>
      </c>
      <c r="E58" s="262">
        <f>ROUND($D58*E$14,2)</f>
        <v>352.12</v>
      </c>
      <c r="F58" s="90"/>
    </row>
    <row r="59" spans="2:18">
      <c r="B59" s="129" t="s">
        <v>18</v>
      </c>
      <c r="C59" s="130" t="s">
        <v>152</v>
      </c>
      <c r="D59" s="261">
        <f>Chefe_de_Brigada_sede!D58</f>
        <v>1.15E-2</v>
      </c>
      <c r="E59" s="262">
        <f t="shared" ref="E59:E65" si="3">ROUND($D59*E$14,2)</f>
        <v>48.59</v>
      </c>
      <c r="F59" s="90"/>
    </row>
    <row r="60" spans="2:18">
      <c r="B60" s="129" t="s">
        <v>19</v>
      </c>
      <c r="C60" s="130" t="s">
        <v>1046</v>
      </c>
      <c r="D60" s="261">
        <f>Chefe_de_Brigada_sede!D59</f>
        <v>2.0833333333333335E-4</v>
      </c>
      <c r="E60" s="262">
        <f t="shared" si="3"/>
        <v>0.88</v>
      </c>
      <c r="F60" s="90"/>
    </row>
    <row r="61" spans="2:18">
      <c r="B61" s="129" t="s">
        <v>20</v>
      </c>
      <c r="C61" s="130" t="s">
        <v>153</v>
      </c>
      <c r="D61" s="261">
        <f>Chefe_de_Brigada_sede!D60</f>
        <v>2.7777777777777775E-3</v>
      </c>
      <c r="E61" s="262">
        <f t="shared" si="3"/>
        <v>11.74</v>
      </c>
      <c r="F61" s="90"/>
    </row>
    <row r="62" spans="2:18">
      <c r="B62" s="129" t="s">
        <v>21</v>
      </c>
      <c r="C62" s="130" t="s">
        <v>154</v>
      </c>
      <c r="D62" s="261">
        <f>Chefe_de_Brigada_sede!D61</f>
        <v>3.3333333333333331E-3</v>
      </c>
      <c r="E62" s="262">
        <f t="shared" si="3"/>
        <v>14.08</v>
      </c>
      <c r="F62" s="90"/>
    </row>
    <row r="63" spans="2:18">
      <c r="B63" s="129" t="s">
        <v>22</v>
      </c>
      <c r="C63" s="258" t="s">
        <v>155</v>
      </c>
      <c r="D63" s="261">
        <f>Chefe_de_Brigada_sede!D62</f>
        <v>9.7222222222222219E-4</v>
      </c>
      <c r="E63" s="262">
        <f t="shared" si="3"/>
        <v>4.1100000000000003</v>
      </c>
      <c r="F63" s="90"/>
      <c r="G63" s="96"/>
    </row>
    <row r="64" spans="2:18">
      <c r="B64" s="129" t="s">
        <v>24</v>
      </c>
      <c r="C64" s="130" t="s">
        <v>44</v>
      </c>
      <c r="D64" s="261">
        <f>D38*SUM(D58:D63)</f>
        <v>1.70038125E-2</v>
      </c>
      <c r="E64" s="262">
        <f t="shared" si="3"/>
        <v>71.849999999999994</v>
      </c>
      <c r="F64" s="90"/>
    </row>
    <row r="65" spans="2:6" ht="31.5" customHeight="1">
      <c r="B65" s="129" t="s">
        <v>25</v>
      </c>
      <c r="C65" s="130" t="s">
        <v>156</v>
      </c>
      <c r="D65" s="261">
        <f>(D44+D49+D56)*SUM(D58:D63)</f>
        <v>1.8436276968315971E-2</v>
      </c>
      <c r="E65" s="262">
        <f t="shared" si="3"/>
        <v>77.900000000000006</v>
      </c>
      <c r="F65" s="90"/>
    </row>
    <row r="66" spans="2:6" ht="31.5" customHeight="1">
      <c r="B66" s="268"/>
      <c r="C66" s="268" t="s">
        <v>45</v>
      </c>
      <c r="D66" s="207">
        <f>SUM(D58:D65)</f>
        <v>0.13756508946831597</v>
      </c>
      <c r="E66" s="270">
        <f>SUM(E58:E65)</f>
        <v>581.27</v>
      </c>
      <c r="F66" s="90"/>
    </row>
    <row r="67" spans="2:6">
      <c r="B67" s="884" t="s">
        <v>46</v>
      </c>
      <c r="C67" s="885"/>
      <c r="D67" s="259">
        <f>D38+D44+D49+D56+D66</f>
        <v>0.4845916693294271</v>
      </c>
      <c r="E67" s="260">
        <f>E38+E44+E49+E56+E66</f>
        <v>2000.25</v>
      </c>
      <c r="F67" s="90"/>
    </row>
    <row r="68" spans="2:6">
      <c r="B68" s="884" t="s">
        <v>48</v>
      </c>
      <c r="C68" s="885"/>
      <c r="D68" s="259"/>
      <c r="E68" s="260">
        <f>E14+E23+E27+E67</f>
        <v>7152.4500000000007</v>
      </c>
      <c r="F68" s="90"/>
    </row>
    <row r="69" spans="2:6">
      <c r="B69" s="905" t="s">
        <v>1642</v>
      </c>
      <c r="C69" s="905"/>
      <c r="D69" s="275"/>
      <c r="E69" s="276">
        <f>ROUND(E68*2,2)</f>
        <v>14304.9</v>
      </c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7" customHeight="1">
      <c r="B71" s="302" t="s">
        <v>1463</v>
      </c>
      <c r="C71" s="886" t="s">
        <v>1464</v>
      </c>
      <c r="D71" s="886"/>
      <c r="E71" s="886"/>
      <c r="F71" s="90"/>
    </row>
    <row r="72" spans="2:6" ht="27" customHeight="1">
      <c r="B72" s="302" t="s">
        <v>1465</v>
      </c>
      <c r="C72" s="886" t="s">
        <v>1543</v>
      </c>
      <c r="D72" s="886"/>
      <c r="E72" s="886"/>
      <c r="F72" s="90"/>
    </row>
    <row r="73" spans="2:6" ht="78.75" customHeight="1">
      <c r="B73" s="302" t="s">
        <v>1466</v>
      </c>
      <c r="C73" s="886" t="s">
        <v>1542</v>
      </c>
      <c r="D73" s="886"/>
      <c r="E73" s="886"/>
      <c r="F73" s="90"/>
    </row>
  </sheetData>
  <mergeCells count="12">
    <mergeCell ref="C71:E71"/>
    <mergeCell ref="C72:E72"/>
    <mergeCell ref="C73:E73"/>
    <mergeCell ref="B2:E2"/>
    <mergeCell ref="G19:I19"/>
    <mergeCell ref="B68:C68"/>
    <mergeCell ref="B69:C69"/>
    <mergeCell ref="B3:E3"/>
    <mergeCell ref="B14:C14"/>
    <mergeCell ref="B23:C23"/>
    <mergeCell ref="B27:C27"/>
    <mergeCell ref="B67:C67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AD74"/>
  <sheetViews>
    <sheetView topLeftCell="A43" zoomScale="70" zoomScaleNormal="70" workbookViewId="0">
      <selection activeCell="T34" activeCellId="1" sqref="S27:S28 T34:T38"/>
    </sheetView>
  </sheetViews>
  <sheetFormatPr defaultColWidth="9.140625" defaultRowHeight="25.5"/>
  <cols>
    <col min="1" max="1" width="4.85546875" style="85" customWidth="1"/>
    <col min="2" max="2" width="9.7109375" style="80" bestFit="1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30" ht="21" customHeight="1">
      <c r="B2" s="882" t="s">
        <v>1095</v>
      </c>
      <c r="C2" s="882"/>
      <c r="D2" s="882"/>
      <c r="E2" s="882"/>
    </row>
    <row r="3" spans="2:30" ht="29.25" customHeight="1">
      <c r="B3" s="894" t="s">
        <v>1561</v>
      </c>
      <c r="C3" s="895"/>
      <c r="D3" s="895"/>
      <c r="E3" s="895"/>
      <c r="F3" s="90"/>
    </row>
    <row r="4" spans="2:30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30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30" ht="26.25">
      <c r="B6" s="253" t="s">
        <v>16</v>
      </c>
      <c r="C6" s="245" t="s">
        <v>1038</v>
      </c>
      <c r="D6" s="254"/>
      <c r="E6" s="255">
        <v>2728.14</v>
      </c>
      <c r="F6" s="90"/>
      <c r="G6" s="88"/>
      <c r="H6" s="88"/>
    </row>
    <row r="7" spans="2:30" ht="26.25">
      <c r="B7" s="253" t="s">
        <v>18</v>
      </c>
      <c r="C7" s="245" t="s">
        <v>121</v>
      </c>
      <c r="D7" s="254">
        <v>0.3</v>
      </c>
      <c r="E7" s="255">
        <f>ROUND(D7*E6,2)</f>
        <v>818.44</v>
      </c>
      <c r="F7" s="90"/>
      <c r="G7" s="88"/>
      <c r="H7" s="88"/>
    </row>
    <row r="8" spans="2:30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30" ht="26.25">
      <c r="B9" s="253" t="s">
        <v>20</v>
      </c>
      <c r="C9" s="245" t="s">
        <v>116</v>
      </c>
      <c r="D9" s="254"/>
      <c r="E9" s="255">
        <f>Escalas_noturno_todos_edificios!Y20</f>
        <v>334.88</v>
      </c>
      <c r="F9" s="90"/>
      <c r="G9" s="88"/>
      <c r="H9" s="88"/>
    </row>
    <row r="10" spans="2:30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30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30" ht="26.25">
      <c r="B12" s="535" t="s">
        <v>24</v>
      </c>
      <c r="C12" s="548" t="s">
        <v>1571</v>
      </c>
      <c r="D12" s="537"/>
      <c r="E12" s="542">
        <f>SUM(E6:E11)</f>
        <v>3881.46</v>
      </c>
      <c r="F12" s="90"/>
      <c r="G12" s="88"/>
      <c r="H12" s="88"/>
    </row>
    <row r="13" spans="2:30">
      <c r="B13" s="253" t="s">
        <v>25</v>
      </c>
      <c r="C13" s="245" t="s">
        <v>157</v>
      </c>
      <c r="D13" s="254"/>
      <c r="E13" s="256">
        <f>Escalas_noturno_todos_edificios!N15</f>
        <v>343.98</v>
      </c>
      <c r="F13" s="90"/>
      <c r="G13" s="97"/>
      <c r="H13" s="97"/>
      <c r="I13" s="97"/>
    </row>
    <row r="14" spans="2:30" ht="26.25" customHeight="1">
      <c r="B14" s="884" t="s">
        <v>26</v>
      </c>
      <c r="C14" s="888"/>
      <c r="D14" s="259"/>
      <c r="E14" s="260">
        <f>SUM(E6:E11,E13:E13)</f>
        <v>4225.4400000000005</v>
      </c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2:30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2:30" ht="26.25">
      <c r="B16" s="129" t="s">
        <v>16</v>
      </c>
      <c r="C16" s="130" t="s">
        <v>28</v>
      </c>
      <c r="D16" s="261"/>
      <c r="E16" s="262">
        <f>Escalas_noturno_todos_edificios!K77</f>
        <v>304.2</v>
      </c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2:30" ht="26.25">
      <c r="B17" s="129" t="s">
        <v>18</v>
      </c>
      <c r="C17" s="130" t="s">
        <v>1047</v>
      </c>
      <c r="D17" s="261"/>
      <c r="E17" s="262">
        <f>ROUND(IF(ABS(-6/100*E6)&gt;E16,-1*E16,-6/100*E6),2)</f>
        <v>-163.69</v>
      </c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 spans="2:30" ht="26.25">
      <c r="B18" s="129" t="s">
        <v>19</v>
      </c>
      <c r="C18" s="130" t="s">
        <v>1039</v>
      </c>
      <c r="D18" s="261"/>
      <c r="E18" s="262">
        <f>Escalas_noturno_todos_edificios!I88</f>
        <v>429</v>
      </c>
      <c r="F18" s="90"/>
      <c r="G18" s="93" t="s">
        <v>69</v>
      </c>
      <c r="H18" s="92">
        <v>13</v>
      </c>
      <c r="I18" s="92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 spans="2:30" ht="27.75" customHeight="1">
      <c r="B19" s="129" t="s">
        <v>20</v>
      </c>
      <c r="C19" s="263" t="s">
        <v>1040</v>
      </c>
      <c r="D19" s="261"/>
      <c r="E19" s="262">
        <v>139</v>
      </c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 spans="2:30" ht="26.25" customHeight="1">
      <c r="B20" s="129" t="s">
        <v>21</v>
      </c>
      <c r="C20" s="264" t="s">
        <v>1532</v>
      </c>
      <c r="D20" s="261"/>
      <c r="E20" s="262">
        <v>7.5</v>
      </c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 spans="2:30" ht="26.25" customHeight="1">
      <c r="B21" s="129" t="s">
        <v>22</v>
      </c>
      <c r="C21" s="264" t="s">
        <v>1533</v>
      </c>
      <c r="D21" s="261"/>
      <c r="E21" s="262">
        <v>9.9</v>
      </c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 spans="2:30" ht="27.75" customHeight="1">
      <c r="B22" s="129" t="s">
        <v>24</v>
      </c>
      <c r="C22" s="264" t="s">
        <v>13</v>
      </c>
      <c r="D22" s="261"/>
      <c r="E22" s="525">
        <f>ROUND(10/12*0.5,2)</f>
        <v>0.42</v>
      </c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 spans="2:30" ht="35.25" customHeight="1">
      <c r="B23" s="884" t="s">
        <v>29</v>
      </c>
      <c r="C23" s="885"/>
      <c r="D23" s="207"/>
      <c r="E23" s="260">
        <f>SUM(E16:E22)</f>
        <v>726.32999999999993</v>
      </c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 spans="2:30" ht="31.5" customHeight="1">
      <c r="B24" s="128"/>
      <c r="C24" s="128" t="s">
        <v>30</v>
      </c>
      <c r="D24" s="265"/>
      <c r="E24" s="265"/>
      <c r="F24" s="90"/>
      <c r="G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 spans="2:30" ht="31.5" customHeight="1">
      <c r="B25" s="129" t="s">
        <v>16</v>
      </c>
      <c r="C25" s="130" t="s">
        <v>31</v>
      </c>
      <c r="D25" s="261"/>
      <c r="E25" s="278">
        <f>Uniformes!L14</f>
        <v>55.44</v>
      </c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2:30" ht="30.75" customHeight="1">
      <c r="B26" s="890" t="s">
        <v>247</v>
      </c>
      <c r="C26" s="890"/>
      <c r="D26" s="207"/>
      <c r="E26" s="212">
        <f>SUM(E25:E25)</f>
        <v>55.44</v>
      </c>
      <c r="F26" s="90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2:30" ht="30.75" customHeight="1">
      <c r="B27" s="128"/>
      <c r="C27" s="128" t="s">
        <v>32</v>
      </c>
      <c r="D27" s="265"/>
      <c r="E27" s="265"/>
      <c r="F27" s="90"/>
    </row>
    <row r="28" spans="2:30" ht="30" customHeight="1">
      <c r="B28" s="131"/>
      <c r="C28" s="131" t="s">
        <v>33</v>
      </c>
      <c r="D28" s="265"/>
      <c r="E28" s="265"/>
      <c r="F28" s="90"/>
      <c r="I28"/>
      <c r="J28"/>
      <c r="K28"/>
      <c r="L28"/>
      <c r="M28"/>
      <c r="N28"/>
      <c r="O28"/>
      <c r="P28"/>
      <c r="Q28"/>
    </row>
    <row r="29" spans="2:30" ht="30.75" customHeight="1">
      <c r="B29" s="129" t="s">
        <v>16</v>
      </c>
      <c r="C29" s="130" t="s">
        <v>125</v>
      </c>
      <c r="D29" s="261">
        <f>Chefe_de_Brigada_sede!D29</f>
        <v>0</v>
      </c>
      <c r="E29" s="262">
        <f>ROUND($D29*E$14,2)</f>
        <v>0</v>
      </c>
      <c r="F29" s="90"/>
      <c r="I29"/>
      <c r="J29"/>
      <c r="K29"/>
      <c r="L29"/>
      <c r="M29"/>
      <c r="N29"/>
      <c r="O29"/>
      <c r="P29"/>
      <c r="Q29"/>
    </row>
    <row r="30" spans="2:30">
      <c r="B30" s="129" t="s">
        <v>18</v>
      </c>
      <c r="C30" s="130" t="s">
        <v>1030</v>
      </c>
      <c r="D30" s="261">
        <f>Chefe_de_Brigada_sede!D30</f>
        <v>1.4999999999999999E-2</v>
      </c>
      <c r="E30" s="262">
        <f t="shared" ref="E30:E36" si="0">ROUND($D30*E$14,2)</f>
        <v>63.38</v>
      </c>
      <c r="F30" s="90"/>
      <c r="I30"/>
      <c r="J30"/>
      <c r="K30"/>
      <c r="L30"/>
      <c r="M30"/>
      <c r="N30"/>
      <c r="O30"/>
      <c r="P30"/>
      <c r="Q30"/>
    </row>
    <row r="31" spans="2:30">
      <c r="B31" s="129" t="s">
        <v>19</v>
      </c>
      <c r="C31" s="130" t="s">
        <v>126</v>
      </c>
      <c r="D31" s="261">
        <f>Chefe_de_Brigada_sede!D31</f>
        <v>0.01</v>
      </c>
      <c r="E31" s="262">
        <f t="shared" si="0"/>
        <v>42.25</v>
      </c>
      <c r="F31" s="90"/>
      <c r="I31"/>
      <c r="J31"/>
      <c r="K31"/>
      <c r="L31"/>
      <c r="M31"/>
      <c r="N31"/>
      <c r="O31"/>
      <c r="P31"/>
      <c r="Q31"/>
    </row>
    <row r="32" spans="2:30">
      <c r="B32" s="129" t="s">
        <v>20</v>
      </c>
      <c r="C32" s="130" t="s">
        <v>127</v>
      </c>
      <c r="D32" s="261">
        <f>Chefe_de_Brigada_sede!D32</f>
        <v>2E-3</v>
      </c>
      <c r="E32" s="262">
        <f t="shared" si="0"/>
        <v>8.4499999999999993</v>
      </c>
      <c r="F32" s="90"/>
      <c r="I32"/>
      <c r="J32"/>
      <c r="K32"/>
      <c r="L32"/>
      <c r="M32"/>
      <c r="N32"/>
      <c r="O32"/>
      <c r="P32"/>
      <c r="Q32"/>
    </row>
    <row r="33" spans="2:17">
      <c r="B33" s="129" t="s">
        <v>21</v>
      </c>
      <c r="C33" s="130" t="s">
        <v>1041</v>
      </c>
      <c r="D33" s="261">
        <f>Chefe_de_Brigada_sede!D33</f>
        <v>2.5000000000000001E-2</v>
      </c>
      <c r="E33" s="262">
        <f t="shared" si="0"/>
        <v>105.64</v>
      </c>
      <c r="F33" s="90"/>
      <c r="I33"/>
      <c r="J33"/>
      <c r="K33"/>
      <c r="L33"/>
      <c r="M33"/>
      <c r="N33"/>
      <c r="O33"/>
      <c r="P33"/>
      <c r="Q33"/>
    </row>
    <row r="34" spans="2:17" ht="27.75" customHeight="1">
      <c r="B34" s="272" t="s">
        <v>22</v>
      </c>
      <c r="C34" s="500" t="s">
        <v>147</v>
      </c>
      <c r="D34" s="261">
        <f>Chefe_de_Brigada_sede!D34</f>
        <v>0.08</v>
      </c>
      <c r="E34" s="256">
        <f>ROUND($D34*E14,2)</f>
        <v>338.04</v>
      </c>
      <c r="F34" s="90"/>
      <c r="I34"/>
      <c r="J34"/>
      <c r="K34"/>
      <c r="L34"/>
      <c r="M34"/>
      <c r="N34"/>
      <c r="O34"/>
      <c r="P34"/>
      <c r="Q34"/>
    </row>
    <row r="35" spans="2:17">
      <c r="B35" s="129" t="s">
        <v>24</v>
      </c>
      <c r="C35" s="130" t="s">
        <v>128</v>
      </c>
      <c r="D35" s="261">
        <f>Chefe_de_Brigada_sede!D35</f>
        <v>2.8500000000000001E-2</v>
      </c>
      <c r="E35" s="262">
        <f t="shared" si="0"/>
        <v>120.43</v>
      </c>
      <c r="F35" s="90"/>
      <c r="I35"/>
      <c r="J35"/>
      <c r="K35"/>
      <c r="L35"/>
      <c r="M35"/>
      <c r="N35"/>
      <c r="O35"/>
      <c r="P35"/>
      <c r="Q35"/>
    </row>
    <row r="36" spans="2:17">
      <c r="B36" s="129" t="s">
        <v>25</v>
      </c>
      <c r="C36" s="130" t="s">
        <v>129</v>
      </c>
      <c r="D36" s="261">
        <f>Chefe_de_Brigada_sede!D36</f>
        <v>6.0000000000000001E-3</v>
      </c>
      <c r="E36" s="262">
        <f t="shared" si="0"/>
        <v>25.35</v>
      </c>
      <c r="F36" s="90"/>
      <c r="I36"/>
      <c r="J36"/>
      <c r="K36"/>
      <c r="L36"/>
      <c r="M36"/>
      <c r="N36"/>
      <c r="O36"/>
      <c r="P36"/>
      <c r="Q36"/>
    </row>
    <row r="37" spans="2:17" ht="30.75" customHeight="1">
      <c r="B37" s="268"/>
      <c r="C37" s="269" t="s">
        <v>34</v>
      </c>
      <c r="D37" s="259">
        <f>SUM(D29:D36)</f>
        <v>0.16650000000000001</v>
      </c>
      <c r="E37" s="260">
        <f>SUM(E29:E36)</f>
        <v>703.54000000000008</v>
      </c>
      <c r="F37" s="90"/>
      <c r="I37"/>
      <c r="J37"/>
      <c r="K37"/>
      <c r="L37"/>
      <c r="M37"/>
      <c r="N37"/>
      <c r="O37"/>
      <c r="P37"/>
      <c r="Q37"/>
    </row>
    <row r="38" spans="2:17" ht="30" customHeight="1">
      <c r="B38" s="131"/>
      <c r="C38" s="131" t="s">
        <v>35</v>
      </c>
      <c r="D38" s="265"/>
      <c r="E38" s="265"/>
      <c r="F38" s="90"/>
      <c r="I38"/>
      <c r="J38"/>
      <c r="K38"/>
      <c r="L38"/>
      <c r="M38"/>
      <c r="N38"/>
      <c r="O38"/>
      <c r="P38"/>
      <c r="Q38"/>
    </row>
    <row r="39" spans="2:17" ht="29.25" customHeight="1">
      <c r="B39" s="535" t="s">
        <v>16</v>
      </c>
      <c r="C39" s="539" t="s">
        <v>36</v>
      </c>
      <c r="D39" s="537">
        <f>Chefe_de_Brigada_sede!D39</f>
        <v>8.3333333333333329E-2</v>
      </c>
      <c r="E39" s="538">
        <f>ROUND($D39*E12,2)</f>
        <v>323.45999999999998</v>
      </c>
      <c r="F39" s="90"/>
      <c r="I39"/>
      <c r="J39"/>
      <c r="K39"/>
      <c r="L39"/>
      <c r="M39"/>
      <c r="N39"/>
      <c r="O39"/>
      <c r="P39"/>
      <c r="Q39"/>
    </row>
    <row r="40" spans="2:17">
      <c r="B40" s="535" t="s">
        <v>18</v>
      </c>
      <c r="C40" s="539" t="s">
        <v>37</v>
      </c>
      <c r="D40" s="537">
        <f>Chefe_de_Brigada_sede!D40</f>
        <v>2.7777777777777776E-2</v>
      </c>
      <c r="E40" s="538">
        <f>ROUND($D40*E12,2)</f>
        <v>107.82</v>
      </c>
      <c r="F40" s="90"/>
      <c r="I40"/>
      <c r="J40"/>
      <c r="K40"/>
      <c r="L40"/>
      <c r="M40"/>
      <c r="N40"/>
      <c r="O40"/>
      <c r="P40"/>
      <c r="Q40"/>
    </row>
    <row r="41" spans="2:17">
      <c r="B41" s="535" t="s">
        <v>19</v>
      </c>
      <c r="C41" s="536" t="s">
        <v>38</v>
      </c>
      <c r="D41" s="537">
        <f>D37*(D39+D40)</f>
        <v>1.8499999999999999E-2</v>
      </c>
      <c r="E41" s="538">
        <f>ROUND($D41*E$12,2)</f>
        <v>71.81</v>
      </c>
      <c r="F41" s="549"/>
      <c r="G41" s="95"/>
      <c r="I41"/>
      <c r="J41"/>
      <c r="K41"/>
      <c r="L41"/>
      <c r="M41"/>
      <c r="N41"/>
      <c r="O41"/>
      <c r="P41"/>
      <c r="Q41"/>
    </row>
    <row r="42" spans="2:17" ht="33" customHeight="1">
      <c r="B42" s="558" t="s">
        <v>20</v>
      </c>
      <c r="C42" s="559" t="s">
        <v>1484</v>
      </c>
      <c r="D42" s="560">
        <f>8/100*50/100*(D39+D40)</f>
        <v>4.4444444444444444E-3</v>
      </c>
      <c r="E42" s="561">
        <f>ROUND($D42*E$12,2)</f>
        <v>17.25</v>
      </c>
      <c r="F42" s="549"/>
      <c r="G42" s="95"/>
      <c r="I42"/>
      <c r="J42"/>
      <c r="K42"/>
      <c r="L42"/>
      <c r="M42"/>
      <c r="N42"/>
      <c r="O42"/>
      <c r="P42"/>
      <c r="Q42"/>
    </row>
    <row r="43" spans="2:17" ht="30.75" customHeight="1">
      <c r="B43" s="268"/>
      <c r="C43" s="269" t="s">
        <v>39</v>
      </c>
      <c r="D43" s="259">
        <f>SUM(D39:D42)</f>
        <v>0.13405555555555554</v>
      </c>
      <c r="E43" s="260">
        <f>SUM(E39:E42)</f>
        <v>520.33999999999992</v>
      </c>
      <c r="F43" s="90"/>
      <c r="I43"/>
      <c r="J43"/>
      <c r="K43"/>
      <c r="L43"/>
      <c r="M43"/>
      <c r="N43"/>
      <c r="O43"/>
      <c r="P43"/>
      <c r="Q43"/>
    </row>
    <row r="44" spans="2:17" ht="33" customHeight="1">
      <c r="B44" s="271"/>
      <c r="C44" s="271" t="s">
        <v>1042</v>
      </c>
      <c r="D44" s="265"/>
      <c r="E44" s="265"/>
      <c r="F44" s="90"/>
      <c r="I44"/>
      <c r="J44"/>
      <c r="K44"/>
      <c r="L44"/>
      <c r="M44"/>
      <c r="N44"/>
      <c r="O44"/>
      <c r="P44"/>
      <c r="Q44"/>
    </row>
    <row r="45" spans="2:17" ht="27" customHeight="1">
      <c r="B45" s="129" t="s">
        <v>16</v>
      </c>
      <c r="C45" s="130" t="s">
        <v>1043</v>
      </c>
      <c r="D45" s="261">
        <f>Chefe_de_Brigada_sede!D45</f>
        <v>7.407407407407407E-4</v>
      </c>
      <c r="E45" s="262">
        <f>ROUND($D45*E$14,2)</f>
        <v>3.13</v>
      </c>
      <c r="F45" s="90"/>
      <c r="I45"/>
      <c r="J45"/>
      <c r="K45"/>
      <c r="L45"/>
      <c r="M45"/>
      <c r="N45"/>
      <c r="O45"/>
      <c r="P45"/>
      <c r="Q45"/>
    </row>
    <row r="46" spans="2:17">
      <c r="B46" s="129" t="s">
        <v>18</v>
      </c>
      <c r="C46" s="130" t="s">
        <v>149</v>
      </c>
      <c r="D46" s="261">
        <f>D37*D45</f>
        <v>1.2333333333333334E-4</v>
      </c>
      <c r="E46" s="262">
        <f t="shared" ref="E46:E47" si="1">ROUND($D46*E$14,2)</f>
        <v>0.52</v>
      </c>
      <c r="F46" s="90"/>
      <c r="I46"/>
      <c r="J46"/>
      <c r="K46"/>
      <c r="L46"/>
      <c r="M46"/>
      <c r="N46"/>
      <c r="O46"/>
      <c r="P46"/>
      <c r="Q46"/>
    </row>
    <row r="47" spans="2:17" ht="31.5" customHeight="1">
      <c r="B47" s="129" t="s">
        <v>19</v>
      </c>
      <c r="C47" s="130" t="s">
        <v>150</v>
      </c>
      <c r="D47" s="261">
        <f>(D37*2/100*4/12)</f>
        <v>1.1100000000000001E-3</v>
      </c>
      <c r="E47" s="262">
        <f t="shared" si="1"/>
        <v>4.6900000000000004</v>
      </c>
      <c r="F47" s="90"/>
      <c r="I47"/>
      <c r="J47"/>
      <c r="K47"/>
      <c r="L47"/>
      <c r="M47"/>
      <c r="N47"/>
      <c r="O47"/>
      <c r="P47"/>
      <c r="Q47"/>
    </row>
    <row r="48" spans="2:17" ht="31.5" customHeight="1">
      <c r="B48" s="268"/>
      <c r="C48" s="269" t="s">
        <v>1044</v>
      </c>
      <c r="D48" s="259">
        <f>SUM(D45:D47)</f>
        <v>1.9740740740740743E-3</v>
      </c>
      <c r="E48" s="260">
        <f>SUM(E45:E47)</f>
        <v>8.34</v>
      </c>
      <c r="F48" s="90"/>
      <c r="I48"/>
      <c r="J48"/>
      <c r="K48"/>
      <c r="L48"/>
      <c r="M48"/>
      <c r="N48"/>
      <c r="O48"/>
      <c r="P48"/>
      <c r="Q48"/>
    </row>
    <row r="49" spans="2:17" ht="27.75" customHeight="1">
      <c r="B49" s="131"/>
      <c r="C49" s="131" t="s">
        <v>40</v>
      </c>
      <c r="D49" s="265"/>
      <c r="E49" s="265"/>
      <c r="F49" s="90"/>
      <c r="I49"/>
      <c r="J49"/>
      <c r="K49"/>
      <c r="L49"/>
      <c r="M49"/>
      <c r="N49"/>
      <c r="O49"/>
      <c r="P49"/>
      <c r="Q49"/>
    </row>
    <row r="50" spans="2:17" ht="30" customHeight="1">
      <c r="B50" s="535" t="s">
        <v>16</v>
      </c>
      <c r="C50" s="539" t="s">
        <v>3</v>
      </c>
      <c r="D50" s="537">
        <f>Chefe_de_Brigada_sede!D50</f>
        <v>3.4837962962962956E-3</v>
      </c>
      <c r="E50" s="538">
        <f>ROUND($D50*E12,2)</f>
        <v>13.52</v>
      </c>
      <c r="F50" s="90"/>
      <c r="I50"/>
      <c r="J50"/>
      <c r="K50"/>
      <c r="L50"/>
      <c r="M50"/>
      <c r="N50"/>
      <c r="O50"/>
      <c r="P50"/>
      <c r="Q50"/>
    </row>
    <row r="51" spans="2:17" ht="28.5" customHeight="1">
      <c r="B51" s="535" t="s">
        <v>18</v>
      </c>
      <c r="C51" s="536" t="s">
        <v>151</v>
      </c>
      <c r="D51" s="540">
        <f>D37*(1/12*(3.5/100))*1/12</f>
        <v>4.0468750000000005E-5</v>
      </c>
      <c r="E51" s="538">
        <f>ROUND($D51*E$12,2)</f>
        <v>0.16</v>
      </c>
      <c r="F51" s="90"/>
    </row>
    <row r="52" spans="2:17">
      <c r="B52" s="535" t="s">
        <v>19</v>
      </c>
      <c r="C52" s="536" t="s">
        <v>41</v>
      </c>
      <c r="D52" s="540">
        <f>Chefe_de_Brigada_sede!D52</f>
        <v>1.3935185185185182E-4</v>
      </c>
      <c r="E52" s="538">
        <f>ROUND($D52*E12,2)</f>
        <v>0.54</v>
      </c>
      <c r="F52" s="90"/>
    </row>
    <row r="53" spans="2:17">
      <c r="B53" s="272" t="s">
        <v>20</v>
      </c>
      <c r="C53" s="258" t="s">
        <v>42</v>
      </c>
      <c r="D53" s="540">
        <f>Chefe_de_Brigada_sede!D53</f>
        <v>0.04</v>
      </c>
      <c r="E53" s="256">
        <f>ROUND($D53*E14,2)</f>
        <v>169.02</v>
      </c>
      <c r="F53" s="90"/>
    </row>
    <row r="54" spans="2:17">
      <c r="B54" s="129" t="s">
        <v>21</v>
      </c>
      <c r="C54" s="130" t="s">
        <v>4</v>
      </c>
      <c r="D54" s="261">
        <f>1/12*1/100</f>
        <v>8.3333333333333328E-4</v>
      </c>
      <c r="E54" s="262">
        <f t="shared" ref="E54" si="2">ROUND($D54*E$14,2)</f>
        <v>3.52</v>
      </c>
      <c r="F54" s="90"/>
    </row>
    <row r="55" spans="2:17" ht="25.5" customHeight="1">
      <c r="B55" s="273"/>
      <c r="C55" s="274" t="s">
        <v>1045</v>
      </c>
      <c r="D55" s="532">
        <f>SUM(D50:D54)</f>
        <v>4.449695023148148E-2</v>
      </c>
      <c r="E55" s="534">
        <f>SUM(E50:E54)</f>
        <v>186.76000000000002</v>
      </c>
      <c r="F55" s="90"/>
    </row>
    <row r="56" spans="2:17" ht="31.5" customHeight="1">
      <c r="B56" s="271"/>
      <c r="C56" s="271" t="s">
        <v>43</v>
      </c>
      <c r="D56" s="265"/>
      <c r="E56" s="265"/>
      <c r="F56" s="90"/>
    </row>
    <row r="57" spans="2:17" ht="25.5" customHeight="1">
      <c r="B57" s="129" t="s">
        <v>16</v>
      </c>
      <c r="C57" s="258" t="s">
        <v>139</v>
      </c>
      <c r="D57" s="261">
        <f>Chefe_de_Brigada_sede!D57</f>
        <v>8.3333333333333329E-2</v>
      </c>
      <c r="E57" s="262">
        <f>ROUND($D57*E$14,2)</f>
        <v>352.12</v>
      </c>
      <c r="F57" s="90"/>
    </row>
    <row r="58" spans="2:17">
      <c r="B58" s="129" t="s">
        <v>18</v>
      </c>
      <c r="C58" s="130" t="s">
        <v>152</v>
      </c>
      <c r="D58" s="261">
        <f>Chefe_de_Brigada_sede!D58</f>
        <v>1.15E-2</v>
      </c>
      <c r="E58" s="262">
        <f t="shared" ref="E58:E64" si="3">ROUND($D58*E$14,2)</f>
        <v>48.59</v>
      </c>
      <c r="F58" s="90"/>
    </row>
    <row r="59" spans="2:17">
      <c r="B59" s="129" t="s">
        <v>19</v>
      </c>
      <c r="C59" s="130" t="s">
        <v>1046</v>
      </c>
      <c r="D59" s="261">
        <f>Chefe_de_Brigada_sede!D59</f>
        <v>2.0833333333333335E-4</v>
      </c>
      <c r="E59" s="262">
        <f t="shared" si="3"/>
        <v>0.88</v>
      </c>
      <c r="F59" s="90"/>
    </row>
    <row r="60" spans="2:17">
      <c r="B60" s="129" t="s">
        <v>20</v>
      </c>
      <c r="C60" s="130" t="s">
        <v>153</v>
      </c>
      <c r="D60" s="261">
        <f>Chefe_de_Brigada_sede!D60</f>
        <v>2.7777777777777775E-3</v>
      </c>
      <c r="E60" s="262">
        <f t="shared" si="3"/>
        <v>11.74</v>
      </c>
      <c r="F60" s="90"/>
    </row>
    <row r="61" spans="2:17">
      <c r="B61" s="129" t="s">
        <v>21</v>
      </c>
      <c r="C61" s="130" t="s">
        <v>154</v>
      </c>
      <c r="D61" s="261">
        <f>Chefe_de_Brigada_sede!D61</f>
        <v>3.3333333333333331E-3</v>
      </c>
      <c r="E61" s="262">
        <f t="shared" si="3"/>
        <v>14.08</v>
      </c>
      <c r="F61" s="90"/>
    </row>
    <row r="62" spans="2:17">
      <c r="B62" s="129" t="s">
        <v>22</v>
      </c>
      <c r="C62" s="258" t="s">
        <v>155</v>
      </c>
      <c r="D62" s="261">
        <f>Chefe_de_Brigada_sede!D62</f>
        <v>9.7222222222222219E-4</v>
      </c>
      <c r="E62" s="262">
        <f t="shared" si="3"/>
        <v>4.1100000000000003</v>
      </c>
      <c r="F62" s="90"/>
      <c r="G62" s="96"/>
    </row>
    <row r="63" spans="2:17">
      <c r="B63" s="129" t="s">
        <v>24</v>
      </c>
      <c r="C63" s="130" t="s">
        <v>44</v>
      </c>
      <c r="D63" s="261">
        <f>D37*SUM(D57:D62)</f>
        <v>1.70038125E-2</v>
      </c>
      <c r="E63" s="262">
        <f t="shared" si="3"/>
        <v>71.849999999999994</v>
      </c>
      <c r="F63" s="90"/>
    </row>
    <row r="64" spans="2:17" ht="31.5" customHeight="1">
      <c r="B64" s="129" t="s">
        <v>25</v>
      </c>
      <c r="C64" s="130" t="s">
        <v>156</v>
      </c>
      <c r="D64" s="261">
        <f>(D43+D48+D55)*SUM(D57:D62)</f>
        <v>1.8436276968315971E-2</v>
      </c>
      <c r="E64" s="262">
        <f t="shared" si="3"/>
        <v>77.900000000000006</v>
      </c>
      <c r="F64" s="90"/>
    </row>
    <row r="65" spans="2:6" ht="31.5" customHeight="1">
      <c r="B65" s="268"/>
      <c r="C65" s="268" t="s">
        <v>45</v>
      </c>
      <c r="D65" s="207">
        <f>SUM(D57:D64)</f>
        <v>0.13756508946831597</v>
      </c>
      <c r="E65" s="270">
        <f>SUM(E57:E64)</f>
        <v>581.27</v>
      </c>
      <c r="F65" s="90"/>
    </row>
    <row r="66" spans="2:6">
      <c r="B66" s="884" t="s">
        <v>46</v>
      </c>
      <c r="C66" s="885"/>
      <c r="D66" s="259">
        <f>D37+D43+D48+D55+D65</f>
        <v>0.4845916693294271</v>
      </c>
      <c r="E66" s="260">
        <f>E37+E43+E48+E55+E65</f>
        <v>2000.25</v>
      </c>
      <c r="F66" s="90"/>
    </row>
    <row r="67" spans="2:6">
      <c r="B67" s="884" t="s">
        <v>48</v>
      </c>
      <c r="C67" s="885"/>
      <c r="D67" s="259"/>
      <c r="E67" s="260">
        <f>E14+E23+E26+E66</f>
        <v>7007.46</v>
      </c>
      <c r="F67" s="90"/>
    </row>
    <row r="68" spans="2:6">
      <c r="B68" s="906" t="s">
        <v>1643</v>
      </c>
      <c r="C68" s="906"/>
      <c r="D68" s="906"/>
      <c r="E68" s="277">
        <f>ROUND((4/13)*E67,2)</f>
        <v>2156.14</v>
      </c>
      <c r="F68" s="90"/>
    </row>
    <row r="69" spans="2:6" ht="20.25" customHeight="1">
      <c r="B69" s="301" t="s">
        <v>1462</v>
      </c>
      <c r="C69" s="303"/>
      <c r="D69" s="303"/>
      <c r="E69" s="303"/>
      <c r="F69" s="90"/>
    </row>
    <row r="70" spans="2:6" ht="24.75" customHeight="1">
      <c r="B70" s="302" t="s">
        <v>1463</v>
      </c>
      <c r="C70" s="886" t="s">
        <v>1464</v>
      </c>
      <c r="D70" s="886"/>
      <c r="E70" s="886"/>
      <c r="F70" s="90"/>
    </row>
    <row r="71" spans="2:6" ht="24" customHeight="1">
      <c r="B71" s="302" t="s">
        <v>1465</v>
      </c>
      <c r="C71" s="886" t="s">
        <v>1541</v>
      </c>
      <c r="D71" s="886"/>
      <c r="E71" s="886"/>
      <c r="F71" s="90"/>
    </row>
    <row r="72" spans="2:6" ht="42" customHeight="1">
      <c r="B72" s="302" t="s">
        <v>1466</v>
      </c>
      <c r="C72" s="899" t="s">
        <v>1572</v>
      </c>
      <c r="D72" s="900"/>
      <c r="E72" s="901"/>
      <c r="F72" s="90"/>
    </row>
    <row r="73" spans="2:6" ht="73.5" customHeight="1">
      <c r="B73" s="302" t="s">
        <v>1468</v>
      </c>
      <c r="C73" s="902" t="s">
        <v>1467</v>
      </c>
      <c r="D73" s="903"/>
      <c r="E73" s="904"/>
    </row>
    <row r="74" spans="2:6" ht="78.75" customHeight="1">
      <c r="B74" s="302" t="s">
        <v>1469</v>
      </c>
      <c r="C74" s="886" t="s">
        <v>1542</v>
      </c>
      <c r="D74" s="886"/>
      <c r="E74" s="886"/>
    </row>
  </sheetData>
  <mergeCells count="14">
    <mergeCell ref="C74:E74"/>
    <mergeCell ref="C72:E72"/>
    <mergeCell ref="C73:E73"/>
    <mergeCell ref="B2:E2"/>
    <mergeCell ref="G19:I19"/>
    <mergeCell ref="B68:D68"/>
    <mergeCell ref="B67:C67"/>
    <mergeCell ref="B3:E3"/>
    <mergeCell ref="B14:C14"/>
    <mergeCell ref="B23:C23"/>
    <mergeCell ref="B26:C26"/>
    <mergeCell ref="B66:C66"/>
    <mergeCell ref="C70:E70"/>
    <mergeCell ref="C71:E71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  <pageSetUpPr fitToPage="1"/>
  </sheetPr>
  <dimension ref="A1:S54"/>
  <sheetViews>
    <sheetView zoomScale="90" zoomScaleNormal="90" workbookViewId="0">
      <selection activeCell="T34" activeCellId="1" sqref="S27:S28 T34:T38"/>
    </sheetView>
  </sheetViews>
  <sheetFormatPr defaultRowHeight="12.75"/>
  <cols>
    <col min="3" max="3" width="47.140625" customWidth="1"/>
    <col min="4" max="4" width="19.7109375" customWidth="1"/>
    <col min="5" max="5" width="17.85546875" hidden="1" customWidth="1"/>
    <col min="6" max="6" width="21.42578125" hidden="1" customWidth="1"/>
    <col min="7" max="7" width="19.5703125" hidden="1" customWidth="1"/>
    <col min="8" max="8" width="21.42578125" hidden="1" customWidth="1"/>
    <col min="9" max="10" width="13.140625" hidden="1" customWidth="1"/>
    <col min="11" max="11" width="17.7109375" customWidth="1"/>
    <col min="12" max="12" width="23" customWidth="1"/>
    <col min="15" max="15" width="19.7109375" hidden="1" customWidth="1"/>
    <col min="16" max="16" width="22" hidden="1" customWidth="1"/>
    <col min="17" max="17" width="15.140625" hidden="1" customWidth="1"/>
    <col min="18" max="18" width="13.5703125" hidden="1" customWidth="1"/>
    <col min="19" max="19" width="0" hidden="1" customWidth="1"/>
  </cols>
  <sheetData>
    <row r="1" spans="1:19">
      <c r="A1" s="284"/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</row>
    <row r="2" spans="1:19">
      <c r="A2" s="284"/>
      <c r="B2" s="284"/>
      <c r="C2" s="284"/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</row>
    <row r="3" spans="1:19">
      <c r="A3" s="284"/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</row>
    <row r="4" spans="1:19" ht="15" customHeight="1">
      <c r="A4" s="284"/>
      <c r="B4" s="284"/>
      <c r="C4" s="908" t="s">
        <v>248</v>
      </c>
      <c r="D4" s="909"/>
      <c r="E4" s="909"/>
      <c r="F4" s="909"/>
      <c r="G4" s="909"/>
      <c r="H4" s="909"/>
      <c r="I4" s="909"/>
      <c r="J4" s="909"/>
      <c r="K4" s="909"/>
      <c r="L4" s="910"/>
      <c r="M4" s="284"/>
      <c r="N4" s="284"/>
      <c r="O4" s="284"/>
      <c r="P4" s="284"/>
      <c r="Q4" s="284"/>
      <c r="R4" s="284"/>
      <c r="S4" s="284"/>
    </row>
    <row r="5" spans="1:19" ht="45">
      <c r="A5" s="284"/>
      <c r="B5" s="284"/>
      <c r="C5" s="513" t="s">
        <v>252</v>
      </c>
      <c r="D5" s="512" t="s">
        <v>245</v>
      </c>
      <c r="E5" s="381" t="s">
        <v>229</v>
      </c>
      <c r="F5" s="381" t="s">
        <v>231</v>
      </c>
      <c r="G5" s="380" t="s">
        <v>232</v>
      </c>
      <c r="H5" s="380" t="s">
        <v>233</v>
      </c>
      <c r="I5" s="379" t="s">
        <v>178</v>
      </c>
      <c r="J5" s="379" t="s">
        <v>221</v>
      </c>
      <c r="K5" s="379" t="s">
        <v>1564</v>
      </c>
      <c r="L5" s="520" t="s">
        <v>249</v>
      </c>
      <c r="M5" s="284"/>
      <c r="N5" s="284"/>
      <c r="O5" s="284"/>
      <c r="P5" s="284"/>
      <c r="Q5" s="284"/>
      <c r="R5" s="284"/>
      <c r="S5" s="284"/>
    </row>
    <row r="6" spans="1:19" ht="15">
      <c r="A6" s="284"/>
      <c r="B6" s="284"/>
      <c r="C6" s="515" t="s">
        <v>230</v>
      </c>
      <c r="D6" s="746">
        <v>2</v>
      </c>
      <c r="E6" s="516">
        <v>65.459999999999994</v>
      </c>
      <c r="F6" s="516">
        <v>102.67</v>
      </c>
      <c r="G6" s="516">
        <v>94.21</v>
      </c>
      <c r="H6" s="516">
        <v>91.5</v>
      </c>
      <c r="I6" s="517">
        <f t="shared" ref="I6:I12" si="0">MEDIAN(E6:H6)</f>
        <v>92.85499999999999</v>
      </c>
      <c r="J6" s="517">
        <f t="shared" ref="J6:J12" si="1">AVERAGE(E6:H6)</f>
        <v>88.46</v>
      </c>
      <c r="K6" s="763">
        <f t="shared" ref="K6:K12" si="2">MIN(I6:J6)</f>
        <v>88.46</v>
      </c>
      <c r="L6" s="761">
        <f t="shared" ref="L6:L12" si="3">K6*D6</f>
        <v>176.92</v>
      </c>
      <c r="M6" s="284"/>
      <c r="N6" s="284"/>
      <c r="O6" s="424" t="s">
        <v>248</v>
      </c>
      <c r="P6" s="916" t="s">
        <v>245</v>
      </c>
      <c r="Q6" s="913" t="s">
        <v>1521</v>
      </c>
      <c r="R6" s="913" t="s">
        <v>1522</v>
      </c>
      <c r="S6" s="284"/>
    </row>
    <row r="7" spans="1:19" ht="15">
      <c r="A7" s="284"/>
      <c r="B7" s="284"/>
      <c r="C7" s="515" t="s">
        <v>224</v>
      </c>
      <c r="D7" s="747">
        <v>2</v>
      </c>
      <c r="E7" s="519">
        <v>59</v>
      </c>
      <c r="F7" s="519">
        <v>67.33</v>
      </c>
      <c r="G7" s="516">
        <v>90</v>
      </c>
      <c r="H7" s="516">
        <v>92.33</v>
      </c>
      <c r="I7" s="517">
        <f t="shared" si="0"/>
        <v>78.664999999999992</v>
      </c>
      <c r="J7" s="517">
        <f t="shared" si="1"/>
        <v>77.164999999999992</v>
      </c>
      <c r="K7" s="763">
        <f>MIN(I7:J7)</f>
        <v>77.164999999999992</v>
      </c>
      <c r="L7" s="761">
        <f t="shared" si="3"/>
        <v>154.32999999999998</v>
      </c>
      <c r="M7" s="284"/>
      <c r="N7" s="284"/>
      <c r="O7" s="424" t="s">
        <v>252</v>
      </c>
      <c r="P7" s="916"/>
      <c r="Q7" s="913"/>
      <c r="R7" s="913"/>
      <c r="S7" s="284"/>
    </row>
    <row r="8" spans="1:19" ht="15.75">
      <c r="A8" s="284"/>
      <c r="B8" s="284"/>
      <c r="C8" s="515" t="s">
        <v>225</v>
      </c>
      <c r="D8" s="747">
        <v>1</v>
      </c>
      <c r="E8" s="519">
        <v>12</v>
      </c>
      <c r="F8" s="519">
        <v>7.63</v>
      </c>
      <c r="G8" s="516">
        <v>10</v>
      </c>
      <c r="H8" s="516">
        <v>14.93</v>
      </c>
      <c r="I8" s="517">
        <f t="shared" si="0"/>
        <v>11</v>
      </c>
      <c r="J8" s="517">
        <f t="shared" si="1"/>
        <v>11.14</v>
      </c>
      <c r="K8" s="763">
        <f t="shared" si="2"/>
        <v>11</v>
      </c>
      <c r="L8" s="761">
        <f t="shared" si="3"/>
        <v>11</v>
      </c>
      <c r="M8" s="284"/>
      <c r="N8" s="284"/>
      <c r="O8" s="355" t="s">
        <v>230</v>
      </c>
      <c r="P8" s="749">
        <f t="shared" ref="P8:P14" si="4">D6</f>
        <v>2</v>
      </c>
      <c r="Q8" s="99"/>
      <c r="R8" s="99"/>
      <c r="S8" s="284"/>
    </row>
    <row r="9" spans="1:19" ht="15.75">
      <c r="A9" s="284"/>
      <c r="B9" s="284"/>
      <c r="C9" s="515" t="s">
        <v>226</v>
      </c>
      <c r="D9" s="747">
        <v>2</v>
      </c>
      <c r="E9" s="519">
        <v>39.9</v>
      </c>
      <c r="F9" s="519">
        <v>15.98</v>
      </c>
      <c r="G9" s="516">
        <v>15</v>
      </c>
      <c r="H9" s="516">
        <v>18.850000000000001</v>
      </c>
      <c r="I9" s="517">
        <f t="shared" si="0"/>
        <v>17.414999999999999</v>
      </c>
      <c r="J9" s="517">
        <f t="shared" si="1"/>
        <v>22.432499999999997</v>
      </c>
      <c r="K9" s="763">
        <f t="shared" si="2"/>
        <v>17.414999999999999</v>
      </c>
      <c r="L9" s="761">
        <f t="shared" si="3"/>
        <v>34.83</v>
      </c>
      <c r="M9" s="284"/>
      <c r="N9" s="284"/>
      <c r="O9" s="355" t="s">
        <v>224</v>
      </c>
      <c r="P9" s="749">
        <f t="shared" si="4"/>
        <v>2</v>
      </c>
      <c r="Q9" s="99"/>
      <c r="R9" s="99"/>
      <c r="S9" s="284"/>
    </row>
    <row r="10" spans="1:19" ht="15.75">
      <c r="A10" s="284"/>
      <c r="B10" s="284"/>
      <c r="C10" s="515" t="s">
        <v>227</v>
      </c>
      <c r="D10" s="746">
        <v>1</v>
      </c>
      <c r="E10" s="519">
        <v>361.1</v>
      </c>
      <c r="F10" s="519">
        <v>97.93</v>
      </c>
      <c r="G10" s="516">
        <v>120.05</v>
      </c>
      <c r="H10" s="516">
        <v>193.3</v>
      </c>
      <c r="I10" s="517">
        <f t="shared" si="0"/>
        <v>156.67500000000001</v>
      </c>
      <c r="J10" s="517">
        <f t="shared" si="1"/>
        <v>193.09500000000003</v>
      </c>
      <c r="K10" s="763">
        <f t="shared" si="2"/>
        <v>156.67500000000001</v>
      </c>
      <c r="L10" s="761">
        <f t="shared" si="3"/>
        <v>156.67500000000001</v>
      </c>
      <c r="M10" s="284"/>
      <c r="N10" s="284"/>
      <c r="O10" s="355" t="s">
        <v>225</v>
      </c>
      <c r="P10" s="749">
        <f t="shared" si="4"/>
        <v>1</v>
      </c>
      <c r="Q10" s="99"/>
      <c r="R10" s="99"/>
      <c r="S10" s="284"/>
    </row>
    <row r="11" spans="1:19" ht="15.75">
      <c r="A11" s="284"/>
      <c r="B11" s="284"/>
      <c r="C11" s="515" t="s">
        <v>228</v>
      </c>
      <c r="D11" s="747">
        <v>2</v>
      </c>
      <c r="E11" s="519">
        <v>12.3</v>
      </c>
      <c r="F11" s="519">
        <v>5.47</v>
      </c>
      <c r="G11" s="516">
        <v>10</v>
      </c>
      <c r="H11" s="516">
        <v>9</v>
      </c>
      <c r="I11" s="517">
        <f t="shared" si="0"/>
        <v>9.5</v>
      </c>
      <c r="J11" s="517">
        <f t="shared" si="1"/>
        <v>9.192499999999999</v>
      </c>
      <c r="K11" s="763">
        <f t="shared" si="2"/>
        <v>9.192499999999999</v>
      </c>
      <c r="L11" s="761">
        <f t="shared" si="3"/>
        <v>18.384999999999998</v>
      </c>
      <c r="M11" s="284"/>
      <c r="N11" s="284"/>
      <c r="O11" s="355" t="s">
        <v>226</v>
      </c>
      <c r="P11" s="749">
        <f t="shared" si="4"/>
        <v>2</v>
      </c>
      <c r="Q11" s="99"/>
      <c r="R11" s="99"/>
      <c r="S11" s="284"/>
    </row>
    <row r="12" spans="1:19" ht="15.75">
      <c r="A12" s="284"/>
      <c r="B12" s="284"/>
      <c r="C12" s="748" t="s">
        <v>1568</v>
      </c>
      <c r="D12" s="747">
        <v>1</v>
      </c>
      <c r="E12" s="519">
        <v>60</v>
      </c>
      <c r="F12" s="519" t="s">
        <v>1486</v>
      </c>
      <c r="G12" s="519" t="s">
        <v>1486</v>
      </c>
      <c r="H12" s="516">
        <v>166.36</v>
      </c>
      <c r="I12" s="517">
        <f t="shared" si="0"/>
        <v>113.18</v>
      </c>
      <c r="J12" s="517">
        <f t="shared" si="1"/>
        <v>113.18</v>
      </c>
      <c r="K12" s="763">
        <f t="shared" si="2"/>
        <v>113.18</v>
      </c>
      <c r="L12" s="761">
        <f t="shared" si="3"/>
        <v>113.18</v>
      </c>
      <c r="M12" s="284"/>
      <c r="N12" s="284"/>
      <c r="O12" s="355" t="s">
        <v>227</v>
      </c>
      <c r="P12" s="749">
        <f t="shared" si="4"/>
        <v>1</v>
      </c>
      <c r="Q12" s="99"/>
      <c r="R12" s="99"/>
      <c r="S12" s="284"/>
    </row>
    <row r="13" spans="1:19" ht="23.25" customHeight="1">
      <c r="A13" s="284"/>
      <c r="B13" s="284"/>
      <c r="C13" s="912" t="s">
        <v>250</v>
      </c>
      <c r="D13" s="912"/>
      <c r="E13" s="912"/>
      <c r="F13" s="912"/>
      <c r="G13" s="912"/>
      <c r="H13" s="912"/>
      <c r="I13" s="912"/>
      <c r="J13" s="912"/>
      <c r="K13" s="912"/>
      <c r="L13" s="762">
        <f>SUM(L6:L12)</f>
        <v>665.31999999999994</v>
      </c>
      <c r="M13" s="284"/>
      <c r="N13" s="284"/>
      <c r="O13" s="355" t="s">
        <v>228</v>
      </c>
      <c r="P13" s="749">
        <f t="shared" si="4"/>
        <v>2</v>
      </c>
      <c r="Q13" s="99"/>
      <c r="R13" s="99"/>
      <c r="S13" s="284"/>
    </row>
    <row r="14" spans="1:19" ht="21.75" customHeight="1">
      <c r="A14" s="284"/>
      <c r="B14" s="284"/>
      <c r="C14" s="912" t="s">
        <v>251</v>
      </c>
      <c r="D14" s="912"/>
      <c r="E14" s="912"/>
      <c r="F14" s="912"/>
      <c r="G14" s="912"/>
      <c r="H14" s="912"/>
      <c r="I14" s="912"/>
      <c r="J14" s="912"/>
      <c r="K14" s="912"/>
      <c r="L14" s="762">
        <f>ROUND(L13/12,2)</f>
        <v>55.44</v>
      </c>
      <c r="M14" s="284"/>
      <c r="N14" s="284"/>
      <c r="O14" s="356" t="s">
        <v>1578</v>
      </c>
      <c r="P14" s="749">
        <f t="shared" si="4"/>
        <v>1</v>
      </c>
      <c r="Q14" s="99"/>
      <c r="R14" s="99"/>
      <c r="S14" s="284"/>
    </row>
    <row r="15" spans="1:19" ht="17.25" customHeight="1">
      <c r="A15" s="284"/>
      <c r="B15" s="284"/>
      <c r="C15" s="911" t="s">
        <v>1563</v>
      </c>
      <c r="D15" s="911"/>
      <c r="E15" s="911"/>
      <c r="F15" s="911"/>
      <c r="G15" s="911"/>
      <c r="H15" s="911"/>
      <c r="I15" s="911"/>
      <c r="J15" s="911"/>
      <c r="K15" s="911"/>
      <c r="L15" s="911"/>
      <c r="M15" s="284"/>
      <c r="N15" s="284"/>
      <c r="O15" s="915" t="s">
        <v>1523</v>
      </c>
      <c r="P15" s="915"/>
      <c r="Q15" s="915"/>
      <c r="R15" s="425"/>
      <c r="S15" s="284"/>
    </row>
    <row r="16" spans="1:19" ht="11.25" customHeight="1">
      <c r="A16" s="284"/>
      <c r="B16" s="284"/>
      <c r="C16" s="907" t="s">
        <v>1562</v>
      </c>
      <c r="D16" s="907"/>
      <c r="E16" s="907"/>
      <c r="F16" s="907"/>
      <c r="G16" s="907"/>
      <c r="H16" s="907"/>
      <c r="I16" s="907"/>
      <c r="J16" s="907"/>
      <c r="K16" s="907"/>
      <c r="L16" s="907"/>
      <c r="M16" s="284"/>
      <c r="N16" s="284"/>
      <c r="O16" s="914" t="s">
        <v>1474</v>
      </c>
      <c r="P16" s="914"/>
      <c r="Q16" s="914"/>
      <c r="R16" s="914"/>
      <c r="S16" s="284"/>
    </row>
    <row r="17" spans="1:19" ht="11.25" customHeight="1">
      <c r="A17" s="284"/>
      <c r="B17" s="284"/>
      <c r="C17" s="120"/>
      <c r="D17" s="120"/>
      <c r="E17" s="120"/>
      <c r="F17" s="358"/>
      <c r="G17" s="120"/>
      <c r="H17" s="120"/>
      <c r="I17" s="357"/>
      <c r="J17" s="357"/>
      <c r="K17" s="357"/>
      <c r="L17" s="357"/>
      <c r="M17" s="284"/>
      <c r="N17" s="284"/>
      <c r="O17" s="914"/>
      <c r="P17" s="914"/>
      <c r="Q17" s="914"/>
      <c r="R17" s="914"/>
      <c r="S17" s="284"/>
    </row>
    <row r="18" spans="1:19" ht="15">
      <c r="A18" s="284"/>
      <c r="B18" s="284"/>
      <c r="C18" s="284"/>
      <c r="D18" s="284"/>
      <c r="E18" s="120"/>
      <c r="F18" s="120"/>
      <c r="G18" s="120"/>
      <c r="H18" s="120"/>
      <c r="I18" s="357"/>
      <c r="J18" s="357"/>
      <c r="K18" s="357"/>
      <c r="L18" s="357"/>
      <c r="M18" s="284"/>
      <c r="N18" s="284"/>
      <c r="O18" s="284"/>
      <c r="P18" s="284"/>
      <c r="Q18" s="284"/>
      <c r="R18" s="284"/>
      <c r="S18" s="284"/>
    </row>
    <row r="19" spans="1:19" ht="15">
      <c r="A19" s="284"/>
      <c r="B19" s="284"/>
      <c r="C19" s="284"/>
      <c r="D19" s="284"/>
      <c r="E19" s="120"/>
      <c r="F19" s="120"/>
      <c r="G19" s="120"/>
      <c r="H19" s="120"/>
      <c r="I19" s="357"/>
      <c r="J19" s="357"/>
      <c r="K19" s="357"/>
      <c r="L19" s="357"/>
      <c r="M19" s="284"/>
      <c r="N19" s="284"/>
      <c r="O19" s="284"/>
      <c r="P19" s="284"/>
      <c r="Q19" s="284"/>
      <c r="R19" s="284"/>
      <c r="S19" s="284"/>
    </row>
    <row r="20" spans="1:19" ht="15">
      <c r="A20" s="284"/>
      <c r="B20" s="284"/>
      <c r="C20" s="284"/>
      <c r="D20" s="284"/>
      <c r="E20" s="120"/>
      <c r="F20" s="120"/>
      <c r="G20" s="120"/>
      <c r="H20" s="120"/>
      <c r="I20" s="357"/>
      <c r="J20" s="357"/>
      <c r="K20" s="357"/>
      <c r="L20" s="357"/>
      <c r="M20" s="284"/>
      <c r="N20" s="284"/>
      <c r="O20" s="284"/>
      <c r="P20" s="284"/>
      <c r="Q20" s="284"/>
      <c r="R20" s="284"/>
      <c r="S20" s="284"/>
    </row>
    <row r="21" spans="1:19" ht="15">
      <c r="A21" s="284"/>
      <c r="B21" s="284"/>
      <c r="C21" s="284"/>
      <c r="D21" s="284"/>
      <c r="E21" s="120"/>
      <c r="F21" s="120"/>
      <c r="G21" s="120"/>
      <c r="H21" s="120"/>
      <c r="I21" s="357"/>
      <c r="J21" s="357"/>
      <c r="K21" s="357"/>
      <c r="L21" s="357"/>
      <c r="M21" s="284"/>
      <c r="N21" s="284"/>
      <c r="O21" s="284"/>
      <c r="P21" s="284"/>
      <c r="Q21" s="284"/>
      <c r="R21" s="284"/>
      <c r="S21" s="284"/>
    </row>
    <row r="22" spans="1:19" ht="15">
      <c r="A22" s="284"/>
      <c r="B22" s="284"/>
      <c r="C22" s="284"/>
      <c r="D22" s="284"/>
      <c r="E22" s="120"/>
      <c r="F22" s="120"/>
      <c r="G22" s="120"/>
      <c r="H22" s="120"/>
      <c r="I22" s="357"/>
      <c r="J22" s="357"/>
      <c r="K22" s="357"/>
      <c r="L22" s="357"/>
      <c r="M22" s="284"/>
      <c r="N22" s="284"/>
      <c r="O22" s="284"/>
      <c r="P22" s="284"/>
      <c r="Q22" s="284"/>
      <c r="R22" s="284"/>
      <c r="S22" s="284"/>
    </row>
    <row r="23" spans="1:19" ht="15">
      <c r="A23" s="284"/>
      <c r="B23" s="284"/>
      <c r="C23" s="284"/>
      <c r="D23" s="284"/>
      <c r="E23" s="120"/>
      <c r="F23" s="120"/>
      <c r="G23" s="120"/>
      <c r="H23" s="120"/>
      <c r="I23" s="357"/>
      <c r="J23" s="357"/>
      <c r="K23" s="357"/>
      <c r="L23" s="357"/>
      <c r="M23" s="284"/>
      <c r="N23" s="284"/>
      <c r="O23" s="284"/>
      <c r="P23" s="284"/>
      <c r="Q23" s="284"/>
      <c r="R23" s="284"/>
      <c r="S23" s="284"/>
    </row>
    <row r="24" spans="1:19" ht="15">
      <c r="A24" s="284"/>
      <c r="B24" s="284"/>
      <c r="C24" s="284"/>
      <c r="D24" s="284"/>
      <c r="E24" s="120"/>
      <c r="F24" s="120"/>
      <c r="G24" s="120"/>
      <c r="H24" s="120"/>
      <c r="I24" s="357"/>
      <c r="J24" s="357"/>
      <c r="K24" s="357"/>
      <c r="L24" s="357"/>
      <c r="M24" s="284"/>
      <c r="N24" s="284"/>
      <c r="O24" s="284"/>
      <c r="P24" s="284"/>
      <c r="Q24" s="284"/>
      <c r="R24" s="284"/>
      <c r="S24" s="284"/>
    </row>
    <row r="25" spans="1:19" ht="15">
      <c r="A25" s="284"/>
      <c r="B25" s="284"/>
      <c r="C25" s="284"/>
      <c r="D25" s="284"/>
      <c r="E25" s="120"/>
      <c r="F25" s="120"/>
      <c r="G25" s="120"/>
      <c r="H25" s="120"/>
      <c r="I25" s="357"/>
      <c r="J25" s="357"/>
      <c r="K25" s="357"/>
      <c r="L25" s="357"/>
      <c r="M25" s="284"/>
      <c r="N25" s="284"/>
      <c r="O25" s="284"/>
      <c r="P25" s="284"/>
      <c r="Q25" s="284"/>
      <c r="R25" s="284"/>
      <c r="S25" s="284"/>
    </row>
    <row r="26" spans="1:19">
      <c r="A26" s="284"/>
      <c r="B26" s="284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</row>
    <row r="27" spans="1:19">
      <c r="A27" s="284"/>
      <c r="B27" s="284"/>
      <c r="C27" s="284"/>
      <c r="D27" s="284"/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</row>
    <row r="28" spans="1:19">
      <c r="A28" s="284"/>
      <c r="B28" s="284"/>
      <c r="C28" s="284"/>
      <c r="D28" s="284"/>
      <c r="E28" s="284"/>
      <c r="F28" s="284"/>
      <c r="G28" s="284"/>
      <c r="H28" s="284"/>
      <c r="I28" s="284"/>
      <c r="J28" s="284"/>
      <c r="K28" s="284"/>
      <c r="L28" s="284"/>
      <c r="M28" s="284"/>
      <c r="N28" s="284"/>
      <c r="O28" s="284"/>
      <c r="P28" s="284"/>
      <c r="Q28" s="284"/>
      <c r="R28" s="284"/>
      <c r="S28" s="284"/>
    </row>
    <row r="29" spans="1:19">
      <c r="A29" s="284"/>
      <c r="B29" s="284"/>
      <c r="C29" s="284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</row>
    <row r="30" spans="1:19">
      <c r="A30" s="284"/>
      <c r="B30" s="284"/>
      <c r="C30" s="284"/>
      <c r="D30" s="284"/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</row>
    <row r="31" spans="1:19">
      <c r="A31" s="284"/>
      <c r="B31" s="284"/>
      <c r="C31" s="284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</row>
    <row r="32" spans="1:19">
      <c r="A32" s="284"/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</row>
    <row r="33" spans="1:19">
      <c r="A33" s="284"/>
      <c r="B33" s="284"/>
      <c r="C33" s="284"/>
      <c r="D33" s="284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</row>
    <row r="34" spans="1:19">
      <c r="A34" s="284"/>
      <c r="B34" s="284"/>
      <c r="C34" s="284"/>
      <c r="D34" s="284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  <c r="P34" s="284"/>
    </row>
    <row r="35" spans="1:19">
      <c r="A35" s="284"/>
      <c r="B35" s="284"/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</row>
    <row r="36" spans="1:19">
      <c r="A36" s="284"/>
      <c r="B36" s="284"/>
      <c r="C36" s="284"/>
      <c r="D36" s="284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  <c r="P36" s="284"/>
    </row>
    <row r="37" spans="1:19">
      <c r="A37" s="284"/>
      <c r="B37" s="284"/>
      <c r="C37" s="284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</row>
    <row r="38" spans="1:19">
      <c r="A38" s="284"/>
      <c r="B38" s="284"/>
      <c r="C38" s="284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</row>
    <row r="39" spans="1:19">
      <c r="A39" s="284"/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</row>
    <row r="40" spans="1:19">
      <c r="A40" s="284"/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</row>
    <row r="41" spans="1:19">
      <c r="A41" s="284"/>
      <c r="B41" s="284"/>
      <c r="C41" s="284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</row>
    <row r="42" spans="1:19">
      <c r="A42" s="284"/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</row>
    <row r="43" spans="1:19">
      <c r="A43" s="284"/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</row>
    <row r="44" spans="1:19">
      <c r="A44" s="284"/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P44" s="284"/>
    </row>
    <row r="45" spans="1:19">
      <c r="A45" s="284"/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</row>
    <row r="46" spans="1:19">
      <c r="A46" s="284"/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</row>
    <row r="47" spans="1:19">
      <c r="A47" s="284"/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</row>
    <row r="48" spans="1:19">
      <c r="A48" s="284"/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</row>
    <row r="49" spans="1:16">
      <c r="A49" s="284"/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</row>
    <row r="50" spans="1:16">
      <c r="A50" s="284"/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</row>
    <row r="51" spans="1:16">
      <c r="A51" s="284"/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</row>
    <row r="52" spans="1:16">
      <c r="A52" s="284"/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</row>
    <row r="53" spans="1:16">
      <c r="A53" s="284"/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</row>
    <row r="54" spans="1:16">
      <c r="A54" s="284"/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</row>
  </sheetData>
  <mergeCells count="10">
    <mergeCell ref="Q6:Q7"/>
    <mergeCell ref="R6:R7"/>
    <mergeCell ref="O16:R17"/>
    <mergeCell ref="O15:Q15"/>
    <mergeCell ref="P6:P7"/>
    <mergeCell ref="C16:L16"/>
    <mergeCell ref="C4:L4"/>
    <mergeCell ref="C15:L15"/>
    <mergeCell ref="C13:K13"/>
    <mergeCell ref="C14:K14"/>
  </mergeCells>
  <pageMargins left="0.511811024" right="0.511811024" top="0.78740157499999996" bottom="0.78740157499999996" header="0.31496062000000002" footer="0.31496062000000002"/>
  <pageSetup paperSize="9" scale="6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EF191"/>
  <sheetViews>
    <sheetView topLeftCell="A43" zoomScale="85" zoomScaleNormal="85" workbookViewId="0">
      <selection sqref="A1:L1048576"/>
    </sheetView>
  </sheetViews>
  <sheetFormatPr defaultRowHeight="15"/>
  <cols>
    <col min="1" max="1" width="1.42578125" style="118" customWidth="1"/>
    <col min="2" max="2" width="54.85546875" style="118" customWidth="1"/>
    <col min="3" max="3" width="14.85546875" style="118" customWidth="1"/>
    <col min="4" max="4" width="15.42578125" style="118" customWidth="1"/>
    <col min="5" max="5" width="17.42578125" style="118" customWidth="1"/>
    <col min="6" max="6" width="14" style="118" customWidth="1"/>
    <col min="7" max="7" width="14.28515625" style="118" customWidth="1"/>
    <col min="8" max="8" width="13.5703125" style="119" customWidth="1"/>
    <col min="9" max="9" width="14.28515625" style="119" customWidth="1"/>
    <col min="10" max="10" width="13.85546875" style="119" customWidth="1"/>
    <col min="11" max="11" width="14.85546875" style="119" customWidth="1"/>
    <col min="12" max="12" width="15" style="119" customWidth="1"/>
    <col min="13" max="13" width="14.28515625" style="119" customWidth="1"/>
    <col min="14" max="14" width="17.140625" style="119" customWidth="1"/>
    <col min="15" max="15" width="14.85546875" style="119" customWidth="1"/>
    <col min="16" max="16" width="18.28515625" style="119" customWidth="1"/>
    <col min="17" max="17" width="18.28515625" style="118" customWidth="1"/>
    <col min="18" max="18" width="17.140625" style="118" bestFit="1" customWidth="1"/>
    <col min="19" max="19" width="20" style="118" customWidth="1"/>
    <col min="20" max="16384" width="9.140625" style="118"/>
  </cols>
  <sheetData>
    <row r="1" spans="1:136">
      <c r="B1" s="120"/>
      <c r="C1" s="120"/>
      <c r="D1" s="120"/>
      <c r="E1" s="120"/>
      <c r="F1" s="120"/>
      <c r="G1" s="120"/>
      <c r="H1" s="357"/>
      <c r="I1" s="357"/>
      <c r="J1" s="357"/>
      <c r="K1" s="357"/>
      <c r="L1" s="357"/>
      <c r="M1" s="357"/>
      <c r="N1" s="357"/>
      <c r="O1" s="357"/>
      <c r="P1" s="357"/>
      <c r="Q1" s="120"/>
      <c r="R1" s="120"/>
      <c r="S1" s="120"/>
      <c r="T1" s="120"/>
      <c r="U1" s="120"/>
      <c r="V1" s="120"/>
      <c r="W1" s="120"/>
      <c r="X1" s="120"/>
      <c r="Y1" s="120"/>
    </row>
    <row r="2" spans="1:136" ht="47.25">
      <c r="B2" s="374" t="s">
        <v>1551</v>
      </c>
      <c r="C2" s="375" t="s">
        <v>1023</v>
      </c>
      <c r="D2" s="375" t="s">
        <v>243</v>
      </c>
      <c r="E2" s="375" t="s">
        <v>186</v>
      </c>
      <c r="F2" s="375" t="s">
        <v>187</v>
      </c>
      <c r="G2" s="376" t="s">
        <v>188</v>
      </c>
      <c r="H2" s="376" t="s">
        <v>189</v>
      </c>
      <c r="I2" s="376" t="s">
        <v>190</v>
      </c>
      <c r="J2" s="376" t="s">
        <v>238</v>
      </c>
      <c r="K2" s="377" t="s">
        <v>232</v>
      </c>
      <c r="L2" s="378" t="s">
        <v>231</v>
      </c>
      <c r="M2" s="376" t="s">
        <v>242</v>
      </c>
      <c r="N2" s="376" t="s">
        <v>178</v>
      </c>
      <c r="O2" s="376" t="s">
        <v>221</v>
      </c>
      <c r="P2" s="376" t="s">
        <v>1564</v>
      </c>
      <c r="Q2" s="378" t="s">
        <v>244</v>
      </c>
      <c r="R2" s="284"/>
      <c r="S2" s="284"/>
      <c r="T2" s="120"/>
      <c r="U2" s="120"/>
      <c r="V2" s="120"/>
      <c r="W2" s="120"/>
      <c r="X2" s="120"/>
      <c r="Y2" s="120"/>
    </row>
    <row r="3" spans="1:136" s="121" customFormat="1" ht="42.75">
      <c r="A3" s="125"/>
      <c r="B3" s="362" t="s">
        <v>191</v>
      </c>
      <c r="C3" s="363">
        <v>1</v>
      </c>
      <c r="D3" s="768"/>
      <c r="E3" s="768"/>
      <c r="F3" s="768"/>
      <c r="G3" s="768"/>
      <c r="H3" s="768"/>
      <c r="I3" s="768"/>
      <c r="J3" s="768"/>
      <c r="K3" s="768"/>
      <c r="L3" s="768">
        <v>1039.67</v>
      </c>
      <c r="M3" s="768">
        <v>1288.0899999999999</v>
      </c>
      <c r="N3" s="764">
        <f t="shared" ref="N3:N19" si="0">MEDIAN(D3:M3)</f>
        <v>1163.8800000000001</v>
      </c>
      <c r="O3" s="764">
        <f t="shared" ref="O3:O19" si="1">AVERAGE(D3:M3)</f>
        <v>1163.8800000000001</v>
      </c>
      <c r="P3" s="767">
        <f>MIN(N3:O3)</f>
        <v>1163.8800000000001</v>
      </c>
      <c r="Q3" s="765">
        <f>P3</f>
        <v>1163.8800000000001</v>
      </c>
      <c r="R3" s="284"/>
      <c r="S3" s="284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</row>
    <row r="4" spans="1:136" s="121" customFormat="1">
      <c r="A4" s="125"/>
      <c r="B4" s="362" t="s">
        <v>192</v>
      </c>
      <c r="C4" s="363">
        <v>1</v>
      </c>
      <c r="D4" s="768"/>
      <c r="E4" s="768">
        <v>15.69</v>
      </c>
      <c r="F4" s="768">
        <v>18</v>
      </c>
      <c r="G4" s="768">
        <v>6.35</v>
      </c>
      <c r="H4" s="768">
        <v>7.5</v>
      </c>
      <c r="I4" s="768">
        <v>25</v>
      </c>
      <c r="J4" s="768">
        <v>15.9</v>
      </c>
      <c r="K4" s="768"/>
      <c r="L4" s="768"/>
      <c r="M4" s="768"/>
      <c r="N4" s="764">
        <f t="shared" si="0"/>
        <v>15.795</v>
      </c>
      <c r="O4" s="764">
        <f t="shared" si="1"/>
        <v>14.74</v>
      </c>
      <c r="P4" s="767">
        <f t="shared" ref="P4:P19" si="2">MIN(N4:O4)</f>
        <v>14.74</v>
      </c>
      <c r="Q4" s="765">
        <f t="shared" ref="Q4:Q19" si="3">P4</f>
        <v>14.74</v>
      </c>
      <c r="R4" s="284"/>
      <c r="S4" s="284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</row>
    <row r="5" spans="1:136" s="123" customFormat="1">
      <c r="A5" s="126"/>
      <c r="B5" s="365" t="s">
        <v>239</v>
      </c>
      <c r="C5" s="366">
        <v>1</v>
      </c>
      <c r="D5" s="769"/>
      <c r="E5" s="769">
        <v>0.51</v>
      </c>
      <c r="F5" s="769">
        <v>1.5</v>
      </c>
      <c r="G5" s="769">
        <v>0.65</v>
      </c>
      <c r="H5" s="769">
        <v>0.55000000000000004</v>
      </c>
      <c r="I5" s="769">
        <v>0.8</v>
      </c>
      <c r="J5" s="769">
        <v>0.83</v>
      </c>
      <c r="K5" s="769"/>
      <c r="L5" s="769"/>
      <c r="M5" s="769"/>
      <c r="N5" s="764">
        <f t="shared" si="0"/>
        <v>0.72500000000000009</v>
      </c>
      <c r="O5" s="764">
        <f t="shared" si="1"/>
        <v>0.80666666666666664</v>
      </c>
      <c r="P5" s="767">
        <f t="shared" si="2"/>
        <v>0.72500000000000009</v>
      </c>
      <c r="Q5" s="765">
        <f t="shared" si="3"/>
        <v>0.72500000000000009</v>
      </c>
      <c r="R5" s="284"/>
      <c r="S5" s="284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  <c r="DE5" s="122"/>
      <c r="DF5" s="122"/>
      <c r="DG5" s="122"/>
      <c r="DH5" s="122"/>
      <c r="DI5" s="122"/>
      <c r="DJ5" s="122"/>
      <c r="DK5" s="122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DV5" s="122"/>
      <c r="DW5" s="122"/>
      <c r="DX5" s="122"/>
      <c r="DY5" s="122"/>
      <c r="DZ5" s="122"/>
      <c r="EA5" s="122"/>
      <c r="EB5" s="122"/>
      <c r="EC5" s="122"/>
      <c r="ED5" s="122"/>
      <c r="EE5" s="122"/>
      <c r="EF5" s="122"/>
    </row>
    <row r="6" spans="1:136" s="121" customFormat="1" ht="28.5">
      <c r="A6" s="125"/>
      <c r="B6" s="362" t="s">
        <v>193</v>
      </c>
      <c r="C6" s="363">
        <v>1</v>
      </c>
      <c r="D6" s="768"/>
      <c r="E6" s="768">
        <v>9.19</v>
      </c>
      <c r="F6" s="768">
        <v>40</v>
      </c>
      <c r="G6" s="768">
        <v>25.9</v>
      </c>
      <c r="H6" s="768">
        <v>19</v>
      </c>
      <c r="I6" s="768">
        <v>11.9</v>
      </c>
      <c r="J6" s="768">
        <v>11.55</v>
      </c>
      <c r="K6" s="768">
        <v>25</v>
      </c>
      <c r="L6" s="768">
        <v>43.97</v>
      </c>
      <c r="M6" s="768"/>
      <c r="N6" s="764">
        <f t="shared" si="0"/>
        <v>22</v>
      </c>
      <c r="O6" s="764">
        <f t="shared" si="1"/>
        <v>23.313750000000002</v>
      </c>
      <c r="P6" s="767">
        <f t="shared" si="2"/>
        <v>22</v>
      </c>
      <c r="Q6" s="765">
        <f t="shared" si="3"/>
        <v>22</v>
      </c>
      <c r="R6" s="284"/>
      <c r="S6" s="284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</row>
    <row r="7" spans="1:136" s="121" customFormat="1" ht="42.75">
      <c r="A7" s="125"/>
      <c r="B7" s="362" t="s">
        <v>194</v>
      </c>
      <c r="C7" s="363">
        <v>1</v>
      </c>
      <c r="D7" s="768"/>
      <c r="E7" s="768"/>
      <c r="F7" s="768"/>
      <c r="G7" s="768">
        <v>421</v>
      </c>
      <c r="H7" s="768"/>
      <c r="I7" s="768">
        <v>359</v>
      </c>
      <c r="J7" s="768">
        <v>420.75</v>
      </c>
      <c r="K7" s="768"/>
      <c r="L7" s="768"/>
      <c r="M7" s="768"/>
      <c r="N7" s="764">
        <f t="shared" si="0"/>
        <v>420.75</v>
      </c>
      <c r="O7" s="764">
        <f t="shared" si="1"/>
        <v>400.25</v>
      </c>
      <c r="P7" s="767">
        <f t="shared" si="2"/>
        <v>400.25</v>
      </c>
      <c r="Q7" s="765">
        <f t="shared" si="3"/>
        <v>400.25</v>
      </c>
      <c r="R7" s="284"/>
      <c r="S7" s="284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</row>
    <row r="8" spans="1:136" s="124" customFormat="1" ht="28.5">
      <c r="B8" s="362" t="s">
        <v>195</v>
      </c>
      <c r="C8" s="363">
        <v>1</v>
      </c>
      <c r="D8" s="768"/>
      <c r="E8" s="768"/>
      <c r="F8" s="768"/>
      <c r="G8" s="768"/>
      <c r="H8" s="768"/>
      <c r="I8" s="768"/>
      <c r="J8" s="768"/>
      <c r="K8" s="768"/>
      <c r="L8" s="768">
        <v>95.94</v>
      </c>
      <c r="M8" s="768"/>
      <c r="N8" s="764">
        <f t="shared" si="0"/>
        <v>95.94</v>
      </c>
      <c r="O8" s="764">
        <f t="shared" si="1"/>
        <v>95.94</v>
      </c>
      <c r="P8" s="767">
        <f t="shared" si="2"/>
        <v>95.94</v>
      </c>
      <c r="Q8" s="765">
        <f t="shared" si="3"/>
        <v>95.94</v>
      </c>
      <c r="R8" s="284"/>
      <c r="S8" s="284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</row>
    <row r="9" spans="1:136" s="124" customFormat="1" ht="28.5">
      <c r="B9" s="362" t="s">
        <v>196</v>
      </c>
      <c r="C9" s="363">
        <v>1</v>
      </c>
      <c r="D9" s="768">
        <v>238</v>
      </c>
      <c r="E9" s="768"/>
      <c r="F9" s="768"/>
      <c r="G9" s="768"/>
      <c r="H9" s="768"/>
      <c r="I9" s="768"/>
      <c r="J9" s="768"/>
      <c r="K9" s="768"/>
      <c r="L9" s="768">
        <v>273.12</v>
      </c>
      <c r="M9" s="768"/>
      <c r="N9" s="764">
        <f t="shared" si="0"/>
        <v>255.56</v>
      </c>
      <c r="O9" s="764">
        <f t="shared" si="1"/>
        <v>255.56</v>
      </c>
      <c r="P9" s="767">
        <f t="shared" si="2"/>
        <v>255.56</v>
      </c>
      <c r="Q9" s="765">
        <f t="shared" si="3"/>
        <v>255.56</v>
      </c>
      <c r="R9" s="284"/>
      <c r="S9" s="284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</row>
    <row r="10" spans="1:136" s="124" customFormat="1" ht="28.5">
      <c r="B10" s="362" t="s">
        <v>197</v>
      </c>
      <c r="C10" s="363">
        <v>1</v>
      </c>
      <c r="D10" s="768">
        <v>13.41</v>
      </c>
      <c r="E10" s="768">
        <v>7.7</v>
      </c>
      <c r="F10" s="768"/>
      <c r="G10" s="768">
        <v>6.45</v>
      </c>
      <c r="H10" s="768">
        <v>8.5</v>
      </c>
      <c r="I10" s="768">
        <v>13</v>
      </c>
      <c r="J10" s="768">
        <v>7.69</v>
      </c>
      <c r="K10" s="768"/>
      <c r="L10" s="768"/>
      <c r="M10" s="768"/>
      <c r="N10" s="764">
        <f t="shared" si="0"/>
        <v>8.1</v>
      </c>
      <c r="O10" s="764">
        <f t="shared" si="1"/>
        <v>9.4583333333333339</v>
      </c>
      <c r="P10" s="767">
        <f t="shared" si="2"/>
        <v>8.1</v>
      </c>
      <c r="Q10" s="765">
        <f t="shared" si="3"/>
        <v>8.1</v>
      </c>
      <c r="R10" s="284"/>
      <c r="S10" s="284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</row>
    <row r="11" spans="1:136" ht="42.75">
      <c r="B11" s="362" t="s">
        <v>198</v>
      </c>
      <c r="C11" s="363">
        <v>1</v>
      </c>
      <c r="D11" s="768"/>
      <c r="E11" s="768"/>
      <c r="F11" s="768">
        <v>366</v>
      </c>
      <c r="G11" s="768">
        <v>310</v>
      </c>
      <c r="H11" s="768"/>
      <c r="I11" s="768"/>
      <c r="J11" s="768"/>
      <c r="K11" s="768"/>
      <c r="L11" s="768"/>
      <c r="M11" s="768"/>
      <c r="N11" s="764">
        <f t="shared" si="0"/>
        <v>338</v>
      </c>
      <c r="O11" s="764">
        <f t="shared" si="1"/>
        <v>338</v>
      </c>
      <c r="P11" s="767">
        <f t="shared" si="2"/>
        <v>338</v>
      </c>
      <c r="Q11" s="765">
        <f t="shared" si="3"/>
        <v>338</v>
      </c>
      <c r="R11" s="284"/>
      <c r="S11" s="284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</row>
    <row r="12" spans="1:136" ht="28.5">
      <c r="B12" s="362" t="s">
        <v>199</v>
      </c>
      <c r="C12" s="363">
        <v>1</v>
      </c>
      <c r="D12" s="768">
        <v>39.64</v>
      </c>
      <c r="E12" s="768"/>
      <c r="F12" s="768"/>
      <c r="G12" s="768"/>
      <c r="H12" s="768"/>
      <c r="I12" s="768">
        <v>47.9</v>
      </c>
      <c r="J12" s="768"/>
      <c r="K12" s="768"/>
      <c r="L12" s="768"/>
      <c r="M12" s="768"/>
      <c r="N12" s="764">
        <f t="shared" si="0"/>
        <v>43.769999999999996</v>
      </c>
      <c r="O12" s="764">
        <f t="shared" si="1"/>
        <v>43.769999999999996</v>
      </c>
      <c r="P12" s="767">
        <f t="shared" si="2"/>
        <v>43.769999999999996</v>
      </c>
      <c r="Q12" s="765">
        <f t="shared" si="3"/>
        <v>43.769999999999996</v>
      </c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</row>
    <row r="13" spans="1:136" ht="42.75">
      <c r="B13" s="362" t="s">
        <v>200</v>
      </c>
      <c r="C13" s="363">
        <v>1</v>
      </c>
      <c r="D13" s="768"/>
      <c r="E13" s="768"/>
      <c r="F13" s="768"/>
      <c r="G13" s="768"/>
      <c r="H13" s="768"/>
      <c r="I13" s="768"/>
      <c r="J13" s="768"/>
      <c r="K13" s="768"/>
      <c r="L13" s="768">
        <v>23.95</v>
      </c>
      <c r="M13" s="768"/>
      <c r="N13" s="764">
        <f t="shared" si="0"/>
        <v>23.95</v>
      </c>
      <c r="O13" s="764">
        <f t="shared" si="1"/>
        <v>23.95</v>
      </c>
      <c r="P13" s="767">
        <f t="shared" si="2"/>
        <v>23.95</v>
      </c>
      <c r="Q13" s="765">
        <f t="shared" si="3"/>
        <v>23.95</v>
      </c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</row>
    <row r="14" spans="1:136" ht="28.5">
      <c r="B14" s="362" t="s">
        <v>201</v>
      </c>
      <c r="C14" s="363">
        <v>1</v>
      </c>
      <c r="D14" s="768"/>
      <c r="E14" s="768">
        <v>33.03</v>
      </c>
      <c r="F14" s="768">
        <v>30</v>
      </c>
      <c r="G14" s="768">
        <v>59.9</v>
      </c>
      <c r="H14" s="768">
        <v>48</v>
      </c>
      <c r="I14" s="768">
        <v>30</v>
      </c>
      <c r="J14" s="768">
        <v>33</v>
      </c>
      <c r="K14" s="768"/>
      <c r="L14" s="768"/>
      <c r="M14" s="768"/>
      <c r="N14" s="764">
        <f t="shared" si="0"/>
        <v>33.015000000000001</v>
      </c>
      <c r="O14" s="764">
        <f t="shared" si="1"/>
        <v>38.988333333333337</v>
      </c>
      <c r="P14" s="767">
        <f t="shared" si="2"/>
        <v>33.015000000000001</v>
      </c>
      <c r="Q14" s="765">
        <f t="shared" si="3"/>
        <v>33.015000000000001</v>
      </c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</row>
    <row r="15" spans="1:136">
      <c r="B15" s="362" t="s">
        <v>202</v>
      </c>
      <c r="C15" s="363">
        <v>1</v>
      </c>
      <c r="D15" s="768"/>
      <c r="E15" s="768">
        <v>3.55</v>
      </c>
      <c r="F15" s="768">
        <v>4.5</v>
      </c>
      <c r="G15" s="768">
        <v>2.9</v>
      </c>
      <c r="H15" s="768">
        <v>2.8</v>
      </c>
      <c r="I15" s="768">
        <v>4.6500000000000004</v>
      </c>
      <c r="J15" s="768">
        <v>2.48</v>
      </c>
      <c r="K15" s="768">
        <v>6.25</v>
      </c>
      <c r="L15" s="768"/>
      <c r="M15" s="768"/>
      <c r="N15" s="764">
        <f t="shared" si="0"/>
        <v>3.55</v>
      </c>
      <c r="O15" s="764">
        <f t="shared" si="1"/>
        <v>3.8757142857142854</v>
      </c>
      <c r="P15" s="767">
        <f t="shared" si="2"/>
        <v>3.55</v>
      </c>
      <c r="Q15" s="765">
        <f t="shared" si="3"/>
        <v>3.55</v>
      </c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</row>
    <row r="16" spans="1:136" ht="42.75">
      <c r="B16" s="362" t="s">
        <v>203</v>
      </c>
      <c r="C16" s="363">
        <v>1</v>
      </c>
      <c r="D16" s="768"/>
      <c r="E16" s="768"/>
      <c r="F16" s="768"/>
      <c r="G16" s="768">
        <v>2878</v>
      </c>
      <c r="H16" s="768"/>
      <c r="I16" s="768"/>
      <c r="J16" s="768"/>
      <c r="K16" s="768"/>
      <c r="L16" s="768"/>
      <c r="M16" s="768"/>
      <c r="N16" s="764">
        <f t="shared" si="0"/>
        <v>2878</v>
      </c>
      <c r="O16" s="764">
        <f t="shared" si="1"/>
        <v>2878</v>
      </c>
      <c r="P16" s="767">
        <f t="shared" si="2"/>
        <v>2878</v>
      </c>
      <c r="Q16" s="765">
        <f t="shared" si="3"/>
        <v>2878</v>
      </c>
      <c r="R16" s="120"/>
      <c r="S16" s="120"/>
      <c r="T16" s="120"/>
      <c r="U16" s="120"/>
      <c r="V16" s="120"/>
      <c r="W16" s="120"/>
      <c r="X16" s="120"/>
      <c r="Y16" s="120"/>
    </row>
    <row r="17" spans="2:25" ht="28.5">
      <c r="B17" s="362" t="s">
        <v>204</v>
      </c>
      <c r="C17" s="363">
        <v>1</v>
      </c>
      <c r="D17" s="768">
        <v>10392.99</v>
      </c>
      <c r="E17" s="768"/>
      <c r="F17" s="768"/>
      <c r="G17" s="768">
        <v>12930</v>
      </c>
      <c r="H17" s="768"/>
      <c r="I17" s="768"/>
      <c r="J17" s="768"/>
      <c r="K17" s="768"/>
      <c r="L17" s="768"/>
      <c r="M17" s="768"/>
      <c r="N17" s="764">
        <f t="shared" si="0"/>
        <v>11661.494999999999</v>
      </c>
      <c r="O17" s="764">
        <f t="shared" si="1"/>
        <v>11661.494999999999</v>
      </c>
      <c r="P17" s="767">
        <f t="shared" si="2"/>
        <v>11661.494999999999</v>
      </c>
      <c r="Q17" s="765">
        <f t="shared" si="3"/>
        <v>11661.494999999999</v>
      </c>
      <c r="R17" s="120"/>
      <c r="S17" s="120"/>
      <c r="T17" s="120"/>
      <c r="U17" s="120"/>
      <c r="V17" s="120"/>
      <c r="W17" s="120"/>
      <c r="X17" s="120"/>
      <c r="Y17" s="120"/>
    </row>
    <row r="18" spans="2:25" ht="42.75">
      <c r="B18" s="362" t="s">
        <v>205</v>
      </c>
      <c r="C18" s="363">
        <v>1</v>
      </c>
      <c r="D18" s="768"/>
      <c r="E18" s="768"/>
      <c r="F18" s="768"/>
      <c r="G18" s="768">
        <v>390.4</v>
      </c>
      <c r="H18" s="768"/>
      <c r="I18" s="768"/>
      <c r="J18" s="768"/>
      <c r="K18" s="768"/>
      <c r="L18" s="768"/>
      <c r="M18" s="768"/>
      <c r="N18" s="764">
        <f t="shared" si="0"/>
        <v>390.4</v>
      </c>
      <c r="O18" s="764">
        <f t="shared" si="1"/>
        <v>390.4</v>
      </c>
      <c r="P18" s="767">
        <f t="shared" si="2"/>
        <v>390.4</v>
      </c>
      <c r="Q18" s="765">
        <f t="shared" si="3"/>
        <v>390.4</v>
      </c>
      <c r="R18" s="120"/>
      <c r="S18" s="120"/>
      <c r="T18" s="120"/>
      <c r="U18" s="120"/>
      <c r="V18" s="120"/>
      <c r="W18" s="120"/>
      <c r="X18" s="120"/>
      <c r="Y18" s="120"/>
    </row>
    <row r="19" spans="2:25" ht="28.5">
      <c r="B19" s="362" t="s">
        <v>213</v>
      </c>
      <c r="C19" s="363">
        <v>1</v>
      </c>
      <c r="D19" s="768"/>
      <c r="E19" s="768"/>
      <c r="F19" s="768"/>
      <c r="G19" s="768">
        <v>78.75</v>
      </c>
      <c r="H19" s="768"/>
      <c r="I19" s="768">
        <v>52</v>
      </c>
      <c r="J19" s="768"/>
      <c r="K19" s="768"/>
      <c r="L19" s="768"/>
      <c r="M19" s="768"/>
      <c r="N19" s="764">
        <f t="shared" si="0"/>
        <v>65.375</v>
      </c>
      <c r="O19" s="764">
        <f t="shared" si="1"/>
        <v>65.375</v>
      </c>
      <c r="P19" s="767">
        <f t="shared" si="2"/>
        <v>65.375</v>
      </c>
      <c r="Q19" s="765">
        <f t="shared" si="3"/>
        <v>65.375</v>
      </c>
      <c r="R19" s="120"/>
      <c r="S19" s="120"/>
      <c r="T19" s="120"/>
      <c r="U19" s="120"/>
      <c r="V19" s="120"/>
      <c r="W19" s="120"/>
      <c r="X19" s="120"/>
      <c r="Y19" s="120"/>
    </row>
    <row r="20" spans="2:25">
      <c r="B20" s="917" t="s">
        <v>1027</v>
      </c>
      <c r="C20" s="917"/>
      <c r="D20" s="917"/>
      <c r="E20" s="917"/>
      <c r="F20" s="917"/>
      <c r="G20" s="917"/>
      <c r="H20" s="917"/>
      <c r="I20" s="917"/>
      <c r="J20" s="917"/>
      <c r="K20" s="917"/>
      <c r="L20" s="917"/>
      <c r="M20" s="917"/>
      <c r="N20" s="917"/>
      <c r="O20" s="917"/>
      <c r="P20" s="917"/>
      <c r="Q20" s="766">
        <f>SUM(Q3:Q19)</f>
        <v>17398.75</v>
      </c>
      <c r="R20" s="120"/>
      <c r="S20" s="120"/>
      <c r="T20" s="120"/>
      <c r="U20" s="120"/>
      <c r="V20" s="120"/>
      <c r="W20" s="120"/>
      <c r="X20" s="120"/>
      <c r="Y20" s="120"/>
    </row>
    <row r="21" spans="2:25">
      <c r="B21" s="917" t="s">
        <v>1487</v>
      </c>
      <c r="C21" s="917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766">
        <f>ROUND(Q20/60,2)</f>
        <v>289.98</v>
      </c>
      <c r="R21" s="120"/>
      <c r="S21" s="120"/>
      <c r="T21" s="120"/>
      <c r="U21" s="120"/>
      <c r="V21" s="120"/>
      <c r="W21" s="120"/>
      <c r="X21" s="120"/>
      <c r="Y21" s="120"/>
    </row>
    <row r="22" spans="2:25">
      <c r="B22" s="917" t="s">
        <v>1024</v>
      </c>
      <c r="C22" s="917"/>
      <c r="D22" s="917"/>
      <c r="E22" s="917"/>
      <c r="F22" s="917"/>
      <c r="G22" s="917"/>
      <c r="H22" s="917"/>
      <c r="I22" s="917"/>
      <c r="J22" s="917"/>
      <c r="K22" s="917"/>
      <c r="L22" s="917"/>
      <c r="M22" s="917"/>
      <c r="N22" s="917"/>
      <c r="O22" s="917"/>
      <c r="P22" s="917"/>
      <c r="Q22" s="766">
        <f>ROUND(Q21/2,2)</f>
        <v>144.99</v>
      </c>
      <c r="R22" s="120"/>
      <c r="S22" s="120"/>
      <c r="T22" s="120"/>
      <c r="U22" s="120"/>
      <c r="V22" s="120"/>
      <c r="W22" s="120"/>
      <c r="X22" s="120"/>
      <c r="Y22" s="120"/>
    </row>
    <row r="23" spans="2:25" ht="15.75">
      <c r="B23" s="919" t="s">
        <v>1558</v>
      </c>
      <c r="C23" s="919"/>
      <c r="D23" s="919"/>
      <c r="E23" s="919"/>
      <c r="F23" s="919"/>
      <c r="G23" s="919"/>
      <c r="H23" s="919"/>
      <c r="I23" s="919"/>
      <c r="J23" s="919"/>
      <c r="K23" s="919"/>
      <c r="L23" s="919"/>
      <c r="M23" s="919"/>
      <c r="N23" s="919"/>
      <c r="O23" s="919"/>
      <c r="P23" s="919"/>
      <c r="Q23" s="919"/>
      <c r="R23" s="359"/>
      <c r="S23" s="120"/>
      <c r="T23" s="120"/>
      <c r="U23" s="120"/>
      <c r="V23" s="120"/>
      <c r="W23" s="120"/>
      <c r="X23" s="120"/>
      <c r="Y23" s="120"/>
    </row>
    <row r="24" spans="2:25" ht="15.75">
      <c r="B24" s="920" t="s">
        <v>1562</v>
      </c>
      <c r="C24" s="920"/>
      <c r="D24" s="920"/>
      <c r="E24" s="920"/>
      <c r="F24" s="920"/>
      <c r="G24" s="920"/>
      <c r="H24" s="920"/>
      <c r="I24" s="920"/>
      <c r="J24" s="920"/>
      <c r="K24" s="920"/>
      <c r="L24" s="920"/>
      <c r="M24" s="920"/>
      <c r="N24" s="920"/>
      <c r="O24" s="920"/>
      <c r="P24" s="920"/>
      <c r="Q24" s="920"/>
      <c r="R24" s="359"/>
      <c r="S24" s="120"/>
      <c r="T24" s="120"/>
      <c r="U24" s="120"/>
      <c r="V24" s="120"/>
      <c r="W24" s="120"/>
      <c r="X24" s="120"/>
      <c r="Y24" s="120"/>
    </row>
    <row r="25" spans="2:25">
      <c r="B25" s="360"/>
      <c r="C25" s="120"/>
      <c r="D25" s="120"/>
      <c r="E25" s="120"/>
      <c r="F25" s="120"/>
      <c r="G25" s="120"/>
      <c r="H25" s="357"/>
      <c r="I25" s="357"/>
      <c r="J25" s="357"/>
      <c r="K25" s="357"/>
      <c r="L25" s="361"/>
      <c r="M25" s="361"/>
      <c r="N25" s="357"/>
      <c r="O25" s="357"/>
      <c r="P25" s="357"/>
      <c r="Q25" s="120"/>
      <c r="R25" s="120"/>
      <c r="S25" s="120"/>
      <c r="T25" s="120"/>
      <c r="U25" s="120"/>
      <c r="V25" s="120"/>
      <c r="W25" s="120"/>
      <c r="X25" s="120"/>
      <c r="Y25" s="120"/>
    </row>
    <row r="26" spans="2:25">
      <c r="B26" s="120"/>
      <c r="C26" s="918"/>
      <c r="D26" s="918"/>
      <c r="E26" s="918"/>
      <c r="F26" s="918"/>
      <c r="G26" s="120"/>
      <c r="H26" s="357"/>
      <c r="I26" s="357"/>
      <c r="J26" s="357"/>
      <c r="K26" s="357"/>
      <c r="L26" s="357"/>
      <c r="M26" s="357"/>
      <c r="N26" s="357"/>
      <c r="O26" s="357"/>
      <c r="P26" s="357"/>
      <c r="Q26" s="120"/>
      <c r="R26" s="120"/>
      <c r="S26" s="120"/>
      <c r="T26" s="120"/>
      <c r="U26" s="120"/>
      <c r="V26" s="120"/>
      <c r="W26" s="120"/>
      <c r="X26" s="120"/>
      <c r="Y26" s="120"/>
    </row>
    <row r="27" spans="2:25" ht="63">
      <c r="B27" s="374" t="s">
        <v>1488</v>
      </c>
      <c r="C27" s="374" t="s">
        <v>1023</v>
      </c>
      <c r="D27" s="374" t="s">
        <v>243</v>
      </c>
      <c r="E27" s="374" t="s">
        <v>1079</v>
      </c>
      <c r="F27" s="382" t="s">
        <v>188</v>
      </c>
      <c r="G27" s="382" t="s">
        <v>235</v>
      </c>
      <c r="H27" s="382" t="s">
        <v>1028</v>
      </c>
      <c r="I27" s="383" t="s">
        <v>231</v>
      </c>
      <c r="J27" s="382" t="s">
        <v>237</v>
      </c>
      <c r="K27" s="383" t="s">
        <v>1022</v>
      </c>
      <c r="L27" s="382" t="s">
        <v>178</v>
      </c>
      <c r="M27" s="382" t="s">
        <v>221</v>
      </c>
      <c r="N27" s="382" t="s">
        <v>1564</v>
      </c>
      <c r="O27" s="383" t="s">
        <v>244</v>
      </c>
      <c r="P27" s="284"/>
      <c r="Q27" s="284"/>
      <c r="R27" s="120"/>
      <c r="S27" s="120"/>
      <c r="T27" s="120"/>
      <c r="U27" s="120"/>
      <c r="V27" s="120"/>
      <c r="W27" s="120"/>
      <c r="X27" s="120"/>
      <c r="Y27" s="120"/>
    </row>
    <row r="28" spans="2:25" ht="30">
      <c r="B28" s="369" t="s">
        <v>240</v>
      </c>
      <c r="C28" s="370">
        <v>100</v>
      </c>
      <c r="D28" s="770">
        <v>0.59</v>
      </c>
      <c r="E28" s="770">
        <f>0.45</f>
        <v>0.45</v>
      </c>
      <c r="F28" s="770"/>
      <c r="G28" s="770">
        <f>2.52/10</f>
        <v>0.252</v>
      </c>
      <c r="H28" s="770"/>
      <c r="I28" s="770">
        <v>0.72</v>
      </c>
      <c r="J28" s="770"/>
      <c r="K28" s="770">
        <v>0.8</v>
      </c>
      <c r="L28" s="770">
        <f t="shared" ref="L28:L37" si="4">MEDIAN(D28:K28)</f>
        <v>0.59</v>
      </c>
      <c r="M28" s="770">
        <f t="shared" ref="M28:M37" si="5">AVERAGE(D28:K28)</f>
        <v>0.56240000000000001</v>
      </c>
      <c r="N28" s="774">
        <f>MIN(L28:M28)</f>
        <v>0.56240000000000001</v>
      </c>
      <c r="O28" s="771">
        <f t="shared" ref="O28:O37" si="6">N28*C28</f>
        <v>56.24</v>
      </c>
      <c r="P28" s="284"/>
      <c r="Q28" s="284"/>
      <c r="R28" s="120"/>
      <c r="S28" s="120"/>
      <c r="T28" s="120"/>
      <c r="U28" s="120"/>
      <c r="V28" s="120"/>
      <c r="W28" s="120"/>
      <c r="X28" s="120"/>
      <c r="Y28" s="120"/>
    </row>
    <row r="29" spans="2:25" ht="30">
      <c r="B29" s="369" t="s">
        <v>241</v>
      </c>
      <c r="C29" s="370">
        <v>5</v>
      </c>
      <c r="D29" s="770"/>
      <c r="E29" s="770">
        <v>5</v>
      </c>
      <c r="F29" s="770"/>
      <c r="G29" s="770"/>
      <c r="H29" s="770"/>
      <c r="I29" s="770"/>
      <c r="J29" s="770"/>
      <c r="K29" s="770">
        <v>4</v>
      </c>
      <c r="L29" s="770">
        <f t="shared" si="4"/>
        <v>4.5</v>
      </c>
      <c r="M29" s="770">
        <f t="shared" si="5"/>
        <v>4.5</v>
      </c>
      <c r="N29" s="774">
        <f t="shared" ref="N29:N37" si="7">MIN(L29:M29)</f>
        <v>4.5</v>
      </c>
      <c r="O29" s="771">
        <f t="shared" si="6"/>
        <v>22.5</v>
      </c>
      <c r="P29" s="284"/>
      <c r="Q29" s="284"/>
      <c r="R29" s="120"/>
      <c r="S29" s="120"/>
      <c r="T29" s="120"/>
      <c r="U29" s="120"/>
      <c r="V29" s="120"/>
      <c r="W29" s="120"/>
      <c r="X29" s="120"/>
      <c r="Y29" s="120"/>
    </row>
    <row r="30" spans="2:25" ht="15.75">
      <c r="B30" s="369" t="s">
        <v>246</v>
      </c>
      <c r="C30" s="370">
        <v>10</v>
      </c>
      <c r="D30" s="770"/>
      <c r="E30" s="770"/>
      <c r="F30" s="770"/>
      <c r="G30" s="770">
        <v>5.23</v>
      </c>
      <c r="H30" s="770">
        <v>3.31</v>
      </c>
      <c r="I30" s="770">
        <v>2.76</v>
      </c>
      <c r="J30" s="770"/>
      <c r="K30" s="770">
        <v>4.38</v>
      </c>
      <c r="L30" s="770">
        <f t="shared" si="4"/>
        <v>3.8449999999999998</v>
      </c>
      <c r="M30" s="770">
        <f t="shared" si="5"/>
        <v>3.92</v>
      </c>
      <c r="N30" s="774">
        <f t="shared" si="7"/>
        <v>3.8449999999999998</v>
      </c>
      <c r="O30" s="771">
        <f t="shared" si="6"/>
        <v>38.449999999999996</v>
      </c>
      <c r="P30" s="284"/>
      <c r="Q30" s="284"/>
      <c r="R30" s="120"/>
      <c r="S30" s="120"/>
      <c r="T30" s="120"/>
      <c r="U30" s="120"/>
      <c r="V30" s="120"/>
      <c r="W30" s="120"/>
      <c r="X30" s="120"/>
      <c r="Y30" s="120"/>
    </row>
    <row r="31" spans="2:25" ht="30">
      <c r="B31" s="369" t="s">
        <v>236</v>
      </c>
      <c r="C31" s="370">
        <v>5</v>
      </c>
      <c r="D31" s="770"/>
      <c r="E31" s="770"/>
      <c r="F31" s="770"/>
      <c r="G31" s="770"/>
      <c r="H31" s="770">
        <v>12.73</v>
      </c>
      <c r="I31" s="770"/>
      <c r="J31" s="770"/>
      <c r="K31" s="770">
        <v>8.0399999999999991</v>
      </c>
      <c r="L31" s="770">
        <f t="shared" si="4"/>
        <v>10.385</v>
      </c>
      <c r="M31" s="770">
        <f t="shared" si="5"/>
        <v>10.385</v>
      </c>
      <c r="N31" s="774">
        <f t="shared" si="7"/>
        <v>10.385</v>
      </c>
      <c r="O31" s="771">
        <f t="shared" si="6"/>
        <v>51.924999999999997</v>
      </c>
      <c r="P31" s="284"/>
      <c r="Q31" s="284"/>
      <c r="R31" s="120"/>
      <c r="S31" s="120"/>
      <c r="T31" s="120"/>
      <c r="U31" s="120"/>
      <c r="V31" s="120"/>
      <c r="W31" s="120"/>
      <c r="X31" s="120"/>
      <c r="Y31" s="120"/>
    </row>
    <row r="32" spans="2:25" ht="15.75">
      <c r="B32" s="369" t="s">
        <v>206</v>
      </c>
      <c r="C32" s="370">
        <v>4</v>
      </c>
      <c r="D32" s="770">
        <v>2.7</v>
      </c>
      <c r="E32" s="770">
        <v>8.8000000000000007</v>
      </c>
      <c r="F32" s="770"/>
      <c r="G32" s="770">
        <v>3.75</v>
      </c>
      <c r="H32" s="770"/>
      <c r="I32" s="770"/>
      <c r="J32" s="770"/>
      <c r="K32" s="770"/>
      <c r="L32" s="770">
        <f t="shared" si="4"/>
        <v>3.75</v>
      </c>
      <c r="M32" s="770">
        <f t="shared" si="5"/>
        <v>5.083333333333333</v>
      </c>
      <c r="N32" s="774">
        <f t="shared" si="7"/>
        <v>3.75</v>
      </c>
      <c r="O32" s="771">
        <f t="shared" si="6"/>
        <v>15</v>
      </c>
      <c r="P32" s="284"/>
      <c r="Q32" s="284"/>
      <c r="R32" s="120"/>
      <c r="S32" s="120"/>
      <c r="T32" s="120"/>
      <c r="U32" s="120"/>
      <c r="V32" s="120"/>
      <c r="W32" s="120"/>
      <c r="X32" s="120"/>
      <c r="Y32" s="120"/>
    </row>
    <row r="33" spans="2:25" ht="15.75">
      <c r="B33" s="369" t="s">
        <v>207</v>
      </c>
      <c r="C33" s="370">
        <v>1</v>
      </c>
      <c r="D33" s="770">
        <v>5.2</v>
      </c>
      <c r="E33" s="770">
        <v>5.5</v>
      </c>
      <c r="F33" s="770"/>
      <c r="G33" s="770"/>
      <c r="H33" s="770"/>
      <c r="I33" s="770"/>
      <c r="J33" s="770"/>
      <c r="K33" s="770"/>
      <c r="L33" s="770">
        <f t="shared" si="4"/>
        <v>5.35</v>
      </c>
      <c r="M33" s="770">
        <f t="shared" si="5"/>
        <v>5.35</v>
      </c>
      <c r="N33" s="774">
        <f t="shared" si="7"/>
        <v>5.35</v>
      </c>
      <c r="O33" s="771">
        <f t="shared" si="6"/>
        <v>5.35</v>
      </c>
      <c r="P33" s="284"/>
      <c r="Q33" s="284"/>
      <c r="R33" s="120"/>
      <c r="S33" s="120"/>
      <c r="T33" s="120"/>
      <c r="U33" s="120"/>
      <c r="V33" s="120"/>
      <c r="W33" s="120"/>
      <c r="X33" s="120"/>
      <c r="Y33" s="120"/>
    </row>
    <row r="34" spans="2:25" ht="15.75">
      <c r="B34" s="369" t="s">
        <v>208</v>
      </c>
      <c r="C34" s="370">
        <v>3</v>
      </c>
      <c r="D34" s="770"/>
      <c r="E34" s="770"/>
      <c r="F34" s="770">
        <v>98</v>
      </c>
      <c r="G34" s="770"/>
      <c r="H34" s="770">
        <v>60.55</v>
      </c>
      <c r="I34" s="770"/>
      <c r="J34" s="770"/>
      <c r="K34" s="770"/>
      <c r="L34" s="770">
        <f t="shared" si="4"/>
        <v>79.275000000000006</v>
      </c>
      <c r="M34" s="770">
        <f t="shared" si="5"/>
        <v>79.275000000000006</v>
      </c>
      <c r="N34" s="774">
        <f t="shared" si="7"/>
        <v>79.275000000000006</v>
      </c>
      <c r="O34" s="771">
        <f t="shared" si="6"/>
        <v>237.82500000000002</v>
      </c>
      <c r="P34" s="284"/>
      <c r="Q34" s="284"/>
      <c r="R34" s="120"/>
      <c r="S34" s="120"/>
      <c r="T34" s="120"/>
      <c r="U34" s="120"/>
      <c r="V34" s="120"/>
      <c r="W34" s="120"/>
      <c r="X34" s="120"/>
      <c r="Y34" s="120"/>
    </row>
    <row r="35" spans="2:25" ht="15.75">
      <c r="B35" s="369" t="s">
        <v>209</v>
      </c>
      <c r="C35" s="370">
        <v>3</v>
      </c>
      <c r="D35" s="770"/>
      <c r="E35" s="770"/>
      <c r="F35" s="770"/>
      <c r="G35" s="770"/>
      <c r="H35" s="770">
        <v>66.45</v>
      </c>
      <c r="I35" s="770"/>
      <c r="J35" s="770"/>
      <c r="K35" s="770"/>
      <c r="L35" s="770">
        <f t="shared" si="4"/>
        <v>66.45</v>
      </c>
      <c r="M35" s="770">
        <f t="shared" si="5"/>
        <v>66.45</v>
      </c>
      <c r="N35" s="774">
        <f t="shared" si="7"/>
        <v>66.45</v>
      </c>
      <c r="O35" s="771">
        <f t="shared" si="6"/>
        <v>199.35000000000002</v>
      </c>
      <c r="P35" s="284"/>
      <c r="Q35" s="284"/>
      <c r="R35" s="120"/>
      <c r="S35" s="120"/>
      <c r="T35" s="120"/>
      <c r="U35" s="120"/>
      <c r="V35" s="120"/>
      <c r="W35" s="120"/>
      <c r="X35" s="120"/>
      <c r="Y35" s="120"/>
    </row>
    <row r="36" spans="2:25" ht="15.75">
      <c r="B36" s="369" t="s">
        <v>210</v>
      </c>
      <c r="C36" s="370">
        <v>3</v>
      </c>
      <c r="D36" s="770"/>
      <c r="E36" s="770"/>
      <c r="F36" s="770"/>
      <c r="G36" s="770"/>
      <c r="H36" s="770">
        <v>78.2</v>
      </c>
      <c r="I36" s="770"/>
      <c r="J36" s="770"/>
      <c r="K36" s="770"/>
      <c r="L36" s="770">
        <f t="shared" si="4"/>
        <v>78.2</v>
      </c>
      <c r="M36" s="770">
        <f t="shared" si="5"/>
        <v>78.2</v>
      </c>
      <c r="N36" s="774">
        <f t="shared" si="7"/>
        <v>78.2</v>
      </c>
      <c r="O36" s="771">
        <f t="shared" si="6"/>
        <v>234.60000000000002</v>
      </c>
      <c r="P36" s="284"/>
      <c r="Q36" s="284"/>
      <c r="R36" s="120"/>
      <c r="S36" s="120"/>
      <c r="T36" s="120"/>
      <c r="U36" s="120"/>
      <c r="V36" s="120"/>
      <c r="W36" s="120"/>
      <c r="X36" s="120"/>
      <c r="Y36" s="120"/>
    </row>
    <row r="37" spans="2:25" ht="15.75">
      <c r="B37" s="372" t="s">
        <v>212</v>
      </c>
      <c r="C37" s="370">
        <v>5</v>
      </c>
      <c r="D37" s="770"/>
      <c r="E37" s="770"/>
      <c r="F37" s="770"/>
      <c r="G37" s="770"/>
      <c r="H37" s="770">
        <v>7.48</v>
      </c>
      <c r="I37" s="770"/>
      <c r="J37" s="770">
        <v>13.42</v>
      </c>
      <c r="K37" s="770"/>
      <c r="L37" s="770">
        <f t="shared" si="4"/>
        <v>10.45</v>
      </c>
      <c r="M37" s="770">
        <f t="shared" si="5"/>
        <v>10.45</v>
      </c>
      <c r="N37" s="774">
        <f t="shared" si="7"/>
        <v>10.45</v>
      </c>
      <c r="O37" s="771">
        <f t="shared" si="6"/>
        <v>52.25</v>
      </c>
      <c r="P37" s="284"/>
      <c r="Q37" s="284"/>
      <c r="R37" s="120"/>
      <c r="S37" s="120"/>
      <c r="T37" s="120"/>
      <c r="U37" s="120"/>
      <c r="V37" s="120"/>
      <c r="W37" s="120"/>
      <c r="X37" s="120"/>
      <c r="Y37" s="120"/>
    </row>
    <row r="38" spans="2:25" ht="15.75">
      <c r="B38" s="922" t="s">
        <v>1491</v>
      </c>
      <c r="C38" s="922"/>
      <c r="D38" s="922"/>
      <c r="E38" s="922"/>
      <c r="F38" s="922"/>
      <c r="G38" s="922"/>
      <c r="H38" s="922"/>
      <c r="I38" s="922"/>
      <c r="J38" s="922"/>
      <c r="K38" s="922"/>
      <c r="L38" s="922"/>
      <c r="M38" s="922"/>
      <c r="N38" s="922"/>
      <c r="O38" s="772">
        <f>SUM(O28:O37)</f>
        <v>913.49000000000012</v>
      </c>
      <c r="P38" s="284"/>
      <c r="Q38" s="284"/>
      <c r="R38" s="120"/>
      <c r="S38" s="120"/>
      <c r="T38" s="120"/>
      <c r="U38" s="120"/>
      <c r="V38" s="120"/>
      <c r="W38" s="120"/>
      <c r="X38" s="120"/>
      <c r="Y38" s="120"/>
    </row>
    <row r="39" spans="2:25" ht="15.75">
      <c r="B39" s="922" t="s">
        <v>1492</v>
      </c>
      <c r="C39" s="922"/>
      <c r="D39" s="922"/>
      <c r="E39" s="922"/>
      <c r="F39" s="922"/>
      <c r="G39" s="922"/>
      <c r="H39" s="922"/>
      <c r="I39" s="922"/>
      <c r="J39" s="922"/>
      <c r="K39" s="922"/>
      <c r="L39" s="922"/>
      <c r="M39" s="922"/>
      <c r="N39" s="922"/>
      <c r="O39" s="772">
        <f>ROUND(O38/12,2)</f>
        <v>76.12</v>
      </c>
      <c r="P39" s="284"/>
      <c r="Q39" s="284"/>
      <c r="R39" s="120"/>
      <c r="S39" s="120"/>
      <c r="T39" s="120"/>
      <c r="U39" s="120"/>
      <c r="V39" s="120"/>
      <c r="W39" s="120"/>
      <c r="X39" s="120"/>
      <c r="Y39" s="120"/>
    </row>
    <row r="40" spans="2:25">
      <c r="B40" s="921" t="s">
        <v>1490</v>
      </c>
      <c r="C40" s="921"/>
      <c r="D40" s="921"/>
      <c r="E40" s="921"/>
      <c r="F40" s="921"/>
      <c r="G40" s="921"/>
      <c r="H40" s="921"/>
      <c r="I40" s="921"/>
      <c r="J40" s="921"/>
      <c r="K40" s="921"/>
      <c r="L40" s="921"/>
      <c r="M40" s="921"/>
      <c r="N40" s="921"/>
      <c r="O40" s="921"/>
      <c r="P40" s="284"/>
      <c r="Q40" s="284"/>
      <c r="R40" s="120"/>
      <c r="S40" s="120"/>
      <c r="T40" s="120"/>
      <c r="U40" s="120"/>
      <c r="V40" s="120"/>
      <c r="W40" s="120"/>
      <c r="X40" s="120"/>
      <c r="Y40" s="120"/>
    </row>
    <row r="41" spans="2:25">
      <c r="B41" s="921" t="s">
        <v>1559</v>
      </c>
      <c r="C41" s="921"/>
      <c r="D41" s="921"/>
      <c r="E41" s="921"/>
      <c r="F41" s="921"/>
      <c r="G41" s="921"/>
      <c r="H41" s="921"/>
      <c r="I41" s="921"/>
      <c r="J41" s="921"/>
      <c r="K41" s="921"/>
      <c r="L41" s="921"/>
      <c r="M41" s="921"/>
      <c r="N41" s="921"/>
      <c r="O41" s="921"/>
      <c r="P41" s="284"/>
      <c r="Q41" s="284"/>
      <c r="R41" s="120"/>
      <c r="S41" s="120"/>
      <c r="T41" s="120"/>
      <c r="U41" s="120"/>
      <c r="V41" s="120"/>
      <c r="W41" s="120"/>
      <c r="X41" s="120"/>
      <c r="Y41" s="120"/>
    </row>
    <row r="42" spans="2:25">
      <c r="B42" s="923" t="s">
        <v>1562</v>
      </c>
      <c r="C42" s="924"/>
      <c r="D42" s="924"/>
      <c r="E42" s="924"/>
      <c r="F42" s="924"/>
      <c r="G42" s="924"/>
      <c r="H42" s="924"/>
      <c r="I42" s="924"/>
      <c r="J42" s="924"/>
      <c r="K42" s="924"/>
      <c r="L42" s="924"/>
      <c r="M42" s="924"/>
      <c r="N42" s="924"/>
      <c r="O42" s="924"/>
      <c r="P42" s="284"/>
      <c r="Q42" s="284"/>
      <c r="R42" s="120"/>
      <c r="S42" s="120"/>
      <c r="T42" s="120"/>
      <c r="U42" s="120"/>
      <c r="V42" s="120"/>
      <c r="W42" s="120"/>
      <c r="X42" s="120"/>
      <c r="Y42" s="120"/>
    </row>
    <row r="43" spans="2:25"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  <c r="Q43" s="284"/>
      <c r="R43" s="120"/>
      <c r="S43" s="120"/>
      <c r="T43" s="120"/>
      <c r="U43" s="120"/>
      <c r="V43" s="120"/>
      <c r="W43" s="120"/>
      <c r="X43" s="120"/>
      <c r="Y43" s="120"/>
    </row>
    <row r="44" spans="2:25"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P44" s="284"/>
      <c r="Q44" s="284"/>
      <c r="R44" s="120"/>
      <c r="S44" s="120"/>
      <c r="T44" s="120"/>
      <c r="U44" s="120"/>
      <c r="V44" s="120"/>
      <c r="W44" s="120"/>
      <c r="X44" s="120"/>
      <c r="Y44" s="120"/>
    </row>
    <row r="45" spans="2:25" ht="63">
      <c r="B45" s="374" t="s">
        <v>1489</v>
      </c>
      <c r="C45" s="374" t="s">
        <v>1023</v>
      </c>
      <c r="D45" s="374" t="s">
        <v>243</v>
      </c>
      <c r="E45" s="382" t="s">
        <v>188</v>
      </c>
      <c r="F45" s="382" t="s">
        <v>189</v>
      </c>
      <c r="G45" s="383" t="s">
        <v>231</v>
      </c>
      <c r="H45" s="382" t="s">
        <v>237</v>
      </c>
      <c r="I45" s="383" t="s">
        <v>1022</v>
      </c>
      <c r="J45" s="382" t="s">
        <v>178</v>
      </c>
      <c r="K45" s="382" t="s">
        <v>221</v>
      </c>
      <c r="L45" s="382" t="s">
        <v>1564</v>
      </c>
      <c r="M45" s="383" t="s">
        <v>1025</v>
      </c>
      <c r="N45" s="284"/>
      <c r="O45" s="284"/>
      <c r="P45" s="284"/>
      <c r="Q45" s="284"/>
      <c r="R45" s="120"/>
      <c r="S45" s="120"/>
      <c r="T45" s="120"/>
      <c r="U45" s="120"/>
      <c r="V45" s="120"/>
      <c r="W45" s="120"/>
      <c r="X45" s="120"/>
      <c r="Y45" s="120"/>
    </row>
    <row r="46" spans="2:25" ht="30">
      <c r="B46" s="372" t="s">
        <v>211</v>
      </c>
      <c r="C46" s="370">
        <v>1</v>
      </c>
      <c r="D46" s="770">
        <v>493.7</v>
      </c>
      <c r="E46" s="770">
        <v>398</v>
      </c>
      <c r="F46" s="770">
        <v>515</v>
      </c>
      <c r="G46" s="770">
        <v>438.33</v>
      </c>
      <c r="H46" s="770"/>
      <c r="I46" s="770">
        <v>379.33</v>
      </c>
      <c r="J46" s="770">
        <f>MEDIAN(D46:I46)</f>
        <v>438.33</v>
      </c>
      <c r="K46" s="770">
        <f>AVERAGE(D46:I46)</f>
        <v>444.87200000000001</v>
      </c>
      <c r="L46" s="774">
        <f t="shared" ref="L46:L50" si="8">MIN(J46:K46)</f>
        <v>438.33</v>
      </c>
      <c r="M46" s="771">
        <f>L46*C46</f>
        <v>438.33</v>
      </c>
      <c r="N46" s="284"/>
      <c r="O46" s="284"/>
      <c r="P46" s="284"/>
      <c r="Q46" s="284"/>
      <c r="R46" s="368"/>
      <c r="S46" s="120"/>
      <c r="T46" s="120"/>
      <c r="U46" s="120"/>
      <c r="V46" s="120"/>
      <c r="W46" s="120"/>
      <c r="X46" s="120"/>
      <c r="Y46" s="120"/>
    </row>
    <row r="47" spans="2:25" ht="30">
      <c r="B47" s="372" t="s">
        <v>1494</v>
      </c>
      <c r="C47" s="370">
        <v>1</v>
      </c>
      <c r="D47" s="770"/>
      <c r="E47" s="770">
        <v>141</v>
      </c>
      <c r="F47" s="770"/>
      <c r="G47" s="770">
        <v>215.68</v>
      </c>
      <c r="H47" s="770">
        <v>100</v>
      </c>
      <c r="I47" s="770">
        <v>182.83</v>
      </c>
      <c r="J47" s="770">
        <f>MEDIAN(D47:I47)</f>
        <v>161.91500000000002</v>
      </c>
      <c r="K47" s="770">
        <f>AVERAGE(D47:I47)</f>
        <v>159.8775</v>
      </c>
      <c r="L47" s="774">
        <f t="shared" si="8"/>
        <v>159.8775</v>
      </c>
      <c r="M47" s="771">
        <f>L47*C47</f>
        <v>159.8775</v>
      </c>
      <c r="N47" s="357"/>
      <c r="O47" s="357"/>
      <c r="P47" s="357"/>
      <c r="Q47" s="120"/>
      <c r="R47" s="120"/>
      <c r="S47" s="120"/>
      <c r="T47" s="120"/>
      <c r="U47" s="120"/>
      <c r="V47" s="120"/>
      <c r="W47" s="120"/>
      <c r="X47" s="120"/>
      <c r="Y47" s="120"/>
    </row>
    <row r="48" spans="2:25" ht="30">
      <c r="B48" s="372" t="s">
        <v>1495</v>
      </c>
      <c r="C48" s="370">
        <v>3</v>
      </c>
      <c r="D48" s="770"/>
      <c r="E48" s="770">
        <f>32.8*3</f>
        <v>98.399999999999991</v>
      </c>
      <c r="F48" s="770"/>
      <c r="G48" s="770">
        <v>45.06</v>
      </c>
      <c r="H48" s="770">
        <v>19.5</v>
      </c>
      <c r="I48" s="770">
        <v>41.33</v>
      </c>
      <c r="J48" s="770">
        <f>MEDIAN(D48:I48)</f>
        <v>43.195</v>
      </c>
      <c r="K48" s="770">
        <f>AVERAGE(D48:I48)</f>
        <v>51.072499999999991</v>
      </c>
      <c r="L48" s="774">
        <f t="shared" si="8"/>
        <v>43.195</v>
      </c>
      <c r="M48" s="771">
        <f>L48*C48</f>
        <v>129.58500000000001</v>
      </c>
      <c r="N48" s="357"/>
      <c r="O48" s="357"/>
      <c r="P48" s="357"/>
      <c r="Q48" s="120"/>
      <c r="R48" s="120"/>
      <c r="S48" s="120"/>
      <c r="T48" s="120"/>
      <c r="U48" s="120"/>
      <c r="V48" s="120"/>
      <c r="W48" s="120"/>
      <c r="X48" s="120"/>
      <c r="Y48" s="120"/>
    </row>
    <row r="49" spans="2:25" ht="15.75">
      <c r="B49" s="372" t="s">
        <v>1496</v>
      </c>
      <c r="C49" s="370">
        <v>1</v>
      </c>
      <c r="D49" s="770">
        <v>15</v>
      </c>
      <c r="E49" s="770"/>
      <c r="F49" s="770"/>
      <c r="G49" s="770"/>
      <c r="H49" s="770">
        <v>15.64</v>
      </c>
      <c r="I49" s="770">
        <v>18.82</v>
      </c>
      <c r="J49" s="770">
        <f>MEDIAN(D49:I49)</f>
        <v>15.64</v>
      </c>
      <c r="K49" s="770">
        <f>AVERAGE(D49:I49)</f>
        <v>16.486666666666668</v>
      </c>
      <c r="L49" s="774">
        <f t="shared" si="8"/>
        <v>15.64</v>
      </c>
      <c r="M49" s="771">
        <f>L49*C49</f>
        <v>15.64</v>
      </c>
      <c r="N49" s="357"/>
      <c r="O49" s="357"/>
      <c r="P49" s="357"/>
      <c r="Q49" s="120"/>
      <c r="R49" s="120"/>
      <c r="S49" s="120"/>
      <c r="T49" s="120"/>
      <c r="U49" s="120"/>
      <c r="V49" s="120"/>
      <c r="W49" s="120"/>
      <c r="X49" s="120"/>
      <c r="Y49" s="120"/>
    </row>
    <row r="50" spans="2:25" ht="30">
      <c r="B50" s="372" t="s">
        <v>1497</v>
      </c>
      <c r="C50" s="370">
        <v>1</v>
      </c>
      <c r="D50" s="770"/>
      <c r="E50" s="770">
        <v>170</v>
      </c>
      <c r="F50" s="770"/>
      <c r="G50" s="770">
        <v>352.25</v>
      </c>
      <c r="H50" s="770">
        <v>213.93</v>
      </c>
      <c r="I50" s="770"/>
      <c r="J50" s="770">
        <f>MEDIAN(D50:I50)</f>
        <v>213.93</v>
      </c>
      <c r="K50" s="770">
        <f>AVERAGE(D50:I50)</f>
        <v>245.39333333333335</v>
      </c>
      <c r="L50" s="774">
        <f t="shared" si="8"/>
        <v>213.93</v>
      </c>
      <c r="M50" s="771">
        <f>L50*C50</f>
        <v>213.93</v>
      </c>
      <c r="N50" s="357"/>
      <c r="O50" s="357"/>
      <c r="P50" s="357"/>
      <c r="Q50" s="120"/>
      <c r="R50" s="284"/>
      <c r="S50" s="120"/>
      <c r="T50" s="120"/>
      <c r="U50" s="120"/>
      <c r="V50" s="120"/>
      <c r="W50" s="120"/>
      <c r="X50" s="120"/>
      <c r="Y50" s="120"/>
    </row>
    <row r="51" spans="2:25" ht="15.75">
      <c r="B51" s="922" t="s">
        <v>1026</v>
      </c>
      <c r="C51" s="922"/>
      <c r="D51" s="922"/>
      <c r="E51" s="922"/>
      <c r="F51" s="922"/>
      <c r="G51" s="922"/>
      <c r="H51" s="922"/>
      <c r="I51" s="922"/>
      <c r="J51" s="922"/>
      <c r="K51" s="922"/>
      <c r="L51" s="922"/>
      <c r="M51" s="772">
        <f>SUM(M46:M50)</f>
        <v>957.36249999999995</v>
      </c>
      <c r="N51" s="357"/>
      <c r="O51" s="357"/>
      <c r="P51" s="357"/>
      <c r="Q51" s="120"/>
      <c r="R51" s="284"/>
      <c r="S51" s="120"/>
      <c r="T51" s="120"/>
      <c r="U51" s="120"/>
      <c r="V51" s="120"/>
      <c r="W51" s="120"/>
      <c r="X51" s="120"/>
      <c r="Y51" s="120"/>
    </row>
    <row r="52" spans="2:25" ht="15.75">
      <c r="B52" s="922" t="s">
        <v>1493</v>
      </c>
      <c r="C52" s="922"/>
      <c r="D52" s="922"/>
      <c r="E52" s="922"/>
      <c r="F52" s="922"/>
      <c r="G52" s="922"/>
      <c r="H52" s="922"/>
      <c r="I52" s="922"/>
      <c r="J52" s="922"/>
      <c r="K52" s="922"/>
      <c r="L52" s="922"/>
      <c r="M52" s="772">
        <f>ROUND(M51/60,2)</f>
        <v>15.96</v>
      </c>
      <c r="N52" s="357"/>
      <c r="O52" s="357"/>
      <c r="P52" s="357"/>
      <c r="Q52" s="120"/>
      <c r="R52" s="284"/>
      <c r="S52" s="120"/>
      <c r="T52" s="120"/>
      <c r="U52" s="120"/>
      <c r="V52" s="120"/>
      <c r="W52" s="120"/>
      <c r="X52" s="120"/>
      <c r="Y52" s="120"/>
    </row>
    <row r="53" spans="2:25">
      <c r="B53" s="927" t="s">
        <v>1076</v>
      </c>
      <c r="C53" s="927"/>
      <c r="D53" s="927"/>
      <c r="E53" s="927"/>
      <c r="F53" s="927"/>
      <c r="G53" s="927"/>
      <c r="H53" s="927"/>
      <c r="I53" s="927"/>
      <c r="J53" s="927"/>
      <c r="K53" s="927"/>
      <c r="L53" s="927"/>
      <c r="M53" s="927"/>
      <c r="N53" s="357"/>
      <c r="O53" s="357"/>
      <c r="P53" s="357"/>
      <c r="Q53" s="120"/>
      <c r="R53" s="284"/>
      <c r="S53" s="120"/>
      <c r="T53" s="120"/>
      <c r="U53" s="120"/>
      <c r="V53" s="120"/>
      <c r="W53" s="120"/>
      <c r="X53" s="120"/>
      <c r="Y53" s="120"/>
    </row>
    <row r="54" spans="2:25">
      <c r="B54" s="930" t="s">
        <v>1562</v>
      </c>
      <c r="C54" s="930"/>
      <c r="D54" s="930"/>
      <c r="E54" s="930"/>
      <c r="F54" s="930"/>
      <c r="G54" s="930"/>
      <c r="H54" s="930"/>
      <c r="I54" s="930"/>
      <c r="J54" s="930"/>
      <c r="K54" s="930"/>
      <c r="L54" s="930"/>
      <c r="M54" s="930"/>
      <c r="N54" s="357"/>
      <c r="O54" s="357"/>
      <c r="P54" s="357"/>
      <c r="Q54" s="120"/>
      <c r="R54" s="284"/>
      <c r="S54" s="120"/>
      <c r="T54" s="120"/>
      <c r="U54" s="120"/>
      <c r="V54" s="120"/>
      <c r="W54" s="120"/>
      <c r="X54" s="120"/>
      <c r="Y54" s="120"/>
    </row>
    <row r="55" spans="2:25">
      <c r="B55" s="120"/>
      <c r="C55" s="120"/>
      <c r="D55" s="120"/>
      <c r="E55" s="120"/>
      <c r="F55" s="120"/>
      <c r="G55" s="120"/>
      <c r="H55" s="357"/>
      <c r="I55" s="357"/>
      <c r="J55" s="357"/>
      <c r="K55" s="357"/>
      <c r="L55" s="357"/>
      <c r="M55" s="357"/>
      <c r="N55" s="357"/>
      <c r="O55" s="357"/>
      <c r="P55" s="357"/>
      <c r="Q55" s="120"/>
      <c r="R55" s="284"/>
      <c r="S55" s="120"/>
      <c r="T55" s="120"/>
      <c r="U55" s="120"/>
      <c r="V55" s="120"/>
      <c r="W55" s="120"/>
      <c r="X55" s="120"/>
      <c r="Y55" s="120"/>
    </row>
    <row r="56" spans="2:25">
      <c r="B56" s="120"/>
      <c r="C56" s="120"/>
      <c r="D56" s="120"/>
      <c r="E56" s="120"/>
      <c r="F56" s="120"/>
      <c r="G56" s="120"/>
      <c r="H56" s="357"/>
      <c r="I56" s="357"/>
      <c r="J56" s="357"/>
      <c r="K56" s="357"/>
      <c r="L56" s="357"/>
      <c r="M56" s="357"/>
      <c r="N56" s="357"/>
      <c r="O56" s="357"/>
      <c r="P56" s="357"/>
      <c r="Q56" s="120"/>
      <c r="R56" s="284"/>
      <c r="S56" s="120"/>
      <c r="T56" s="120"/>
      <c r="U56" s="120"/>
      <c r="V56" s="120"/>
      <c r="W56" s="120"/>
      <c r="X56" s="120"/>
      <c r="Y56" s="120"/>
    </row>
    <row r="57" spans="2:25">
      <c r="B57" s="120"/>
      <c r="C57" s="120"/>
      <c r="D57" s="120"/>
      <c r="E57" s="120"/>
      <c r="F57" s="120"/>
      <c r="G57" s="120"/>
      <c r="H57" s="357"/>
      <c r="I57" s="357"/>
      <c r="J57" s="357"/>
      <c r="K57" s="357"/>
      <c r="L57" s="357"/>
      <c r="M57" s="357"/>
      <c r="N57" s="357"/>
      <c r="O57" s="357"/>
      <c r="P57" s="357"/>
      <c r="Q57" s="120"/>
      <c r="R57" s="284"/>
      <c r="S57" s="120"/>
      <c r="T57" s="120"/>
      <c r="U57" s="120"/>
      <c r="V57" s="120"/>
      <c r="W57" s="120"/>
      <c r="X57" s="120"/>
      <c r="Y57" s="120"/>
    </row>
    <row r="58" spans="2:25">
      <c r="B58" s="120"/>
      <c r="C58" s="928" t="s">
        <v>1565</v>
      </c>
      <c r="D58" s="928"/>
      <c r="E58" s="928"/>
      <c r="F58" s="120"/>
      <c r="G58" s="120"/>
      <c r="H58" s="357"/>
      <c r="I58" s="357"/>
      <c r="J58" s="357"/>
      <c r="K58" s="357"/>
      <c r="L58" s="357"/>
      <c r="M58" s="357"/>
      <c r="N58" s="357"/>
      <c r="O58" s="357"/>
      <c r="P58" s="357"/>
      <c r="Q58" s="120"/>
      <c r="R58" s="120"/>
      <c r="S58" s="120"/>
      <c r="T58" s="120"/>
      <c r="U58" s="120"/>
      <c r="V58" s="120"/>
      <c r="W58" s="120"/>
      <c r="X58" s="120"/>
      <c r="Y58" s="120"/>
    </row>
    <row r="59" spans="2:25" ht="33.75" customHeight="1">
      <c r="B59" s="120"/>
      <c r="C59" s="929"/>
      <c r="D59" s="929"/>
      <c r="E59" s="929"/>
      <c r="F59" s="120"/>
      <c r="G59" s="120"/>
      <c r="H59" s="357"/>
      <c r="I59" s="357"/>
      <c r="J59" s="357"/>
      <c r="K59" s="357"/>
      <c r="L59" s="357"/>
      <c r="M59" s="357"/>
      <c r="N59" s="357"/>
      <c r="O59" s="357"/>
      <c r="P59" s="357"/>
      <c r="Q59" s="120"/>
      <c r="R59" s="120"/>
      <c r="S59" s="120"/>
      <c r="T59" s="120"/>
      <c r="U59" s="120"/>
      <c r="V59" s="120"/>
      <c r="W59" s="120"/>
      <c r="X59" s="120"/>
      <c r="Y59" s="120"/>
    </row>
    <row r="60" spans="2:25" ht="33.75" customHeight="1">
      <c r="B60" s="120"/>
      <c r="C60" s="925" t="s">
        <v>1498</v>
      </c>
      <c r="D60" s="925"/>
      <c r="E60" s="765">
        <f>O39</f>
        <v>76.12</v>
      </c>
      <c r="F60" s="120"/>
      <c r="G60" s="120"/>
      <c r="H60" s="357"/>
      <c r="I60" s="357"/>
      <c r="J60" s="357"/>
      <c r="K60" s="357"/>
      <c r="L60" s="357"/>
      <c r="M60" s="357"/>
      <c r="N60" s="357"/>
      <c r="O60" s="357"/>
      <c r="P60" s="357"/>
      <c r="Q60" s="120"/>
      <c r="R60" s="120"/>
      <c r="S60" s="120"/>
      <c r="T60" s="120"/>
      <c r="U60" s="120"/>
      <c r="V60" s="120"/>
      <c r="W60" s="120"/>
      <c r="X60" s="120"/>
      <c r="Y60" s="120"/>
    </row>
    <row r="61" spans="2:25" ht="31.5" customHeight="1">
      <c r="B61" s="120"/>
      <c r="C61" s="925" t="s">
        <v>1499</v>
      </c>
      <c r="D61" s="925"/>
      <c r="E61" s="765">
        <f>M52</f>
        <v>15.96</v>
      </c>
      <c r="F61" s="120"/>
      <c r="G61" s="120"/>
      <c r="H61" s="357"/>
      <c r="I61" s="357"/>
      <c r="J61" s="357"/>
      <c r="K61" s="357"/>
      <c r="L61" s="357"/>
      <c r="M61" s="357"/>
      <c r="N61" s="357"/>
      <c r="O61" s="357"/>
      <c r="P61" s="357"/>
      <c r="Q61" s="120"/>
      <c r="R61" s="120"/>
      <c r="S61" s="120"/>
      <c r="T61" s="120"/>
      <c r="U61" s="120"/>
      <c r="V61" s="120"/>
      <c r="W61" s="120"/>
      <c r="X61" s="120"/>
      <c r="Y61" s="120"/>
    </row>
    <row r="62" spans="2:25">
      <c r="B62" s="120"/>
      <c r="C62" s="926" t="s">
        <v>1566</v>
      </c>
      <c r="D62" s="926"/>
      <c r="E62" s="773">
        <f>SUM(E60:E61)</f>
        <v>92.080000000000013</v>
      </c>
      <c r="F62" s="120"/>
      <c r="G62" s="120"/>
      <c r="H62" s="357"/>
      <c r="I62" s="357"/>
      <c r="J62" s="357"/>
      <c r="K62" s="357"/>
      <c r="L62" s="357"/>
      <c r="M62" s="357"/>
      <c r="N62" s="357"/>
      <c r="O62" s="357"/>
      <c r="P62" s="357"/>
      <c r="Q62" s="120"/>
      <c r="R62" s="120"/>
      <c r="S62" s="120"/>
      <c r="T62" s="120"/>
      <c r="U62" s="120"/>
      <c r="V62" s="120"/>
      <c r="W62" s="120"/>
      <c r="X62" s="120"/>
      <c r="Y62" s="120"/>
    </row>
    <row r="63" spans="2:25">
      <c r="B63" s="120"/>
      <c r="C63" s="433"/>
      <c r="D63" s="433"/>
      <c r="E63" s="433"/>
      <c r="F63" s="120"/>
      <c r="G63" s="120"/>
      <c r="H63" s="357"/>
      <c r="I63" s="357"/>
      <c r="J63" s="357"/>
      <c r="K63" s="357"/>
      <c r="L63" s="357"/>
      <c r="M63" s="357"/>
      <c r="N63" s="357"/>
      <c r="O63" s="357"/>
      <c r="P63" s="357"/>
      <c r="Q63" s="120"/>
      <c r="R63" s="120"/>
      <c r="S63" s="120"/>
      <c r="T63" s="120"/>
      <c r="U63" s="120"/>
      <c r="V63" s="120"/>
      <c r="W63" s="120"/>
      <c r="X63" s="120"/>
      <c r="Y63" s="120"/>
    </row>
    <row r="64" spans="2:25">
      <c r="B64" s="120"/>
      <c r="C64" s="120"/>
      <c r="D64" s="120"/>
      <c r="E64" s="120"/>
      <c r="F64" s="120"/>
      <c r="G64" s="120"/>
      <c r="H64" s="357"/>
      <c r="I64" s="357"/>
      <c r="J64" s="357"/>
      <c r="K64" s="357"/>
      <c r="L64" s="357"/>
      <c r="M64" s="357"/>
      <c r="N64" s="357"/>
      <c r="O64" s="357"/>
      <c r="P64" s="357"/>
      <c r="Q64" s="120"/>
      <c r="R64" s="120"/>
      <c r="S64" s="120"/>
      <c r="T64" s="120"/>
      <c r="U64" s="120"/>
      <c r="V64" s="120"/>
      <c r="W64" s="120"/>
      <c r="X64" s="120"/>
      <c r="Y64" s="120"/>
    </row>
    <row r="65" spans="2:25">
      <c r="B65" s="120"/>
      <c r="C65" s="284"/>
      <c r="D65" s="284"/>
      <c r="E65" s="284"/>
      <c r="F65" s="120"/>
      <c r="G65" s="120"/>
      <c r="H65" s="357"/>
      <c r="I65" s="357"/>
      <c r="J65" s="357"/>
      <c r="K65" s="357"/>
      <c r="L65" s="357"/>
      <c r="M65" s="357"/>
      <c r="N65" s="357"/>
      <c r="O65" s="357"/>
      <c r="P65" s="357"/>
      <c r="Q65" s="120"/>
      <c r="R65" s="120"/>
      <c r="S65" s="120"/>
      <c r="T65" s="120"/>
      <c r="U65" s="120"/>
      <c r="V65" s="120"/>
      <c r="W65" s="120"/>
      <c r="X65" s="120"/>
      <c r="Y65" s="120"/>
    </row>
    <row r="66" spans="2:25">
      <c r="B66" s="120"/>
      <c r="C66" s="284"/>
      <c r="D66" s="284"/>
      <c r="E66" s="284"/>
      <c r="F66" s="120"/>
      <c r="G66" s="120"/>
      <c r="H66" s="357"/>
      <c r="I66" s="357"/>
      <c r="J66" s="357"/>
      <c r="K66" s="357"/>
      <c r="L66" s="357"/>
      <c r="M66" s="357"/>
      <c r="N66" s="357"/>
      <c r="O66" s="357"/>
      <c r="P66" s="357"/>
      <c r="Q66" s="120"/>
      <c r="R66" s="120"/>
      <c r="S66" s="120"/>
      <c r="T66" s="120"/>
      <c r="U66" s="120"/>
      <c r="V66" s="120"/>
      <c r="W66" s="120"/>
      <c r="X66" s="120"/>
      <c r="Y66" s="120"/>
    </row>
    <row r="67" spans="2:25">
      <c r="B67" s="120"/>
      <c r="C67" s="284"/>
      <c r="D67" s="284"/>
      <c r="E67" s="284"/>
      <c r="F67" s="120"/>
      <c r="G67" s="120"/>
      <c r="H67" s="357"/>
      <c r="I67" s="357"/>
      <c r="J67" s="357"/>
      <c r="K67" s="357"/>
      <c r="L67" s="357"/>
      <c r="M67" s="357"/>
      <c r="N67" s="357"/>
      <c r="O67" s="357"/>
      <c r="P67" s="357"/>
      <c r="Q67" s="120"/>
      <c r="R67" s="120"/>
      <c r="S67" s="120"/>
      <c r="T67" s="120"/>
      <c r="U67" s="120"/>
      <c r="V67" s="120"/>
      <c r="W67" s="120"/>
      <c r="X67" s="120"/>
      <c r="Y67" s="120"/>
    </row>
    <row r="68" spans="2:25">
      <c r="B68" s="120"/>
      <c r="C68" s="284"/>
      <c r="D68" s="284"/>
      <c r="E68" s="284"/>
      <c r="F68" s="120"/>
      <c r="G68" s="120"/>
      <c r="H68" s="357"/>
      <c r="I68" s="357"/>
      <c r="J68" s="357"/>
      <c r="K68" s="357"/>
      <c r="L68" s="357"/>
      <c r="M68" s="357"/>
      <c r="N68" s="357"/>
      <c r="O68" s="357"/>
      <c r="P68" s="357"/>
      <c r="Q68" s="120"/>
      <c r="R68" s="120"/>
      <c r="S68" s="120"/>
      <c r="T68" s="120"/>
      <c r="U68" s="120"/>
      <c r="V68" s="120"/>
      <c r="W68" s="120"/>
      <c r="X68" s="120"/>
      <c r="Y68" s="120"/>
    </row>
    <row r="69" spans="2:25">
      <c r="B69" s="120"/>
      <c r="C69" s="284"/>
      <c r="D69" s="284"/>
      <c r="E69" s="284"/>
      <c r="F69" s="120"/>
      <c r="G69" s="120"/>
      <c r="H69" s="357"/>
      <c r="I69" s="357"/>
      <c r="J69" s="357"/>
      <c r="K69" s="357"/>
      <c r="L69" s="357"/>
      <c r="M69" s="357"/>
      <c r="N69" s="357"/>
      <c r="O69" s="357"/>
      <c r="P69" s="357"/>
      <c r="Q69" s="120"/>
      <c r="R69" s="120"/>
      <c r="S69" s="120"/>
      <c r="T69" s="120"/>
      <c r="U69" s="120"/>
      <c r="V69" s="120"/>
      <c r="W69" s="120"/>
      <c r="X69" s="120"/>
      <c r="Y69" s="120"/>
    </row>
    <row r="70" spans="2:25">
      <c r="B70" s="120"/>
      <c r="C70" s="120"/>
      <c r="D70" s="120"/>
      <c r="E70" s="120"/>
      <c r="F70" s="120"/>
      <c r="G70" s="120"/>
      <c r="H70" s="357"/>
      <c r="I70" s="357"/>
      <c r="J70" s="357"/>
      <c r="K70" s="357"/>
      <c r="L70" s="357"/>
      <c r="M70" s="357"/>
      <c r="N70" s="357"/>
      <c r="O70" s="357"/>
      <c r="P70" s="357"/>
      <c r="Q70" s="120"/>
      <c r="R70" s="120"/>
      <c r="S70" s="120"/>
      <c r="T70" s="120"/>
      <c r="U70" s="120"/>
      <c r="V70" s="120"/>
      <c r="W70" s="120"/>
      <c r="X70" s="120"/>
      <c r="Y70" s="120"/>
    </row>
    <row r="71" spans="2:25">
      <c r="B71" s="120"/>
      <c r="C71" s="120"/>
      <c r="D71" s="120"/>
      <c r="E71" s="120"/>
      <c r="F71" s="120"/>
      <c r="G71" s="120"/>
      <c r="H71" s="357"/>
      <c r="I71" s="357"/>
      <c r="J71" s="357"/>
      <c r="K71" s="357"/>
      <c r="L71" s="357"/>
      <c r="M71" s="357"/>
      <c r="N71" s="357"/>
      <c r="O71" s="357"/>
      <c r="P71" s="357"/>
      <c r="Q71" s="120"/>
      <c r="R71" s="120"/>
      <c r="S71" s="120"/>
      <c r="T71" s="120"/>
      <c r="U71" s="120"/>
      <c r="V71" s="120"/>
      <c r="W71" s="120"/>
      <c r="X71" s="120"/>
      <c r="Y71" s="120"/>
    </row>
    <row r="72" spans="2:25">
      <c r="B72" s="120"/>
      <c r="C72" s="120"/>
      <c r="D72" s="120"/>
      <c r="E72" s="120"/>
      <c r="F72" s="120"/>
      <c r="G72" s="120"/>
      <c r="H72" s="357"/>
      <c r="I72" s="357"/>
      <c r="J72" s="357"/>
      <c r="K72" s="357"/>
      <c r="L72" s="357"/>
      <c r="M72" s="357"/>
      <c r="N72" s="357"/>
      <c r="O72" s="357"/>
      <c r="P72" s="357"/>
      <c r="Q72" s="120"/>
      <c r="R72" s="120"/>
      <c r="S72" s="120"/>
      <c r="T72" s="120"/>
      <c r="U72" s="120"/>
      <c r="V72" s="120"/>
      <c r="W72" s="120"/>
      <c r="X72" s="120"/>
      <c r="Y72" s="120"/>
    </row>
    <row r="73" spans="2:25">
      <c r="B73" s="120"/>
      <c r="C73" s="120"/>
      <c r="D73" s="120"/>
      <c r="E73" s="120"/>
      <c r="F73" s="120"/>
      <c r="G73" s="120"/>
      <c r="H73" s="357"/>
      <c r="I73" s="357"/>
      <c r="J73" s="357"/>
      <c r="K73" s="357"/>
      <c r="L73" s="357"/>
      <c r="M73" s="357"/>
      <c r="N73" s="357"/>
      <c r="O73" s="357"/>
      <c r="P73" s="357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2:25">
      <c r="B74" s="120"/>
      <c r="C74" s="120"/>
      <c r="D74" s="120"/>
      <c r="E74" s="120"/>
      <c r="F74" s="120"/>
      <c r="G74" s="120"/>
      <c r="H74" s="357"/>
      <c r="I74" s="357"/>
      <c r="J74" s="357"/>
      <c r="K74" s="357"/>
      <c r="L74" s="357"/>
      <c r="M74" s="357"/>
      <c r="N74" s="357"/>
      <c r="O74" s="357"/>
      <c r="P74" s="357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2:25">
      <c r="B75" s="120"/>
      <c r="C75" s="120"/>
      <c r="D75" s="120"/>
      <c r="E75" s="120"/>
      <c r="F75" s="120"/>
      <c r="G75" s="120"/>
      <c r="H75" s="357"/>
      <c r="I75" s="357"/>
      <c r="J75" s="357"/>
      <c r="K75" s="357"/>
      <c r="L75" s="357"/>
      <c r="M75" s="357"/>
      <c r="N75" s="357"/>
      <c r="O75" s="357"/>
      <c r="P75" s="357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2:25">
      <c r="B76" s="120"/>
      <c r="C76" s="120"/>
      <c r="D76" s="120"/>
      <c r="E76" s="120"/>
      <c r="F76" s="120"/>
      <c r="G76" s="120"/>
      <c r="H76" s="357"/>
      <c r="I76" s="357"/>
      <c r="J76" s="357"/>
      <c r="K76" s="357"/>
      <c r="L76" s="357"/>
      <c r="M76" s="357"/>
      <c r="N76" s="357"/>
      <c r="O76" s="357"/>
      <c r="P76" s="357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2:25">
      <c r="B77" s="120"/>
      <c r="C77" s="120"/>
      <c r="D77" s="120"/>
      <c r="E77" s="120"/>
      <c r="F77" s="120"/>
      <c r="G77" s="120"/>
      <c r="H77" s="357"/>
      <c r="I77" s="357"/>
      <c r="J77" s="357"/>
      <c r="K77" s="357"/>
      <c r="L77" s="357"/>
      <c r="M77" s="357"/>
      <c r="N77" s="357"/>
      <c r="O77" s="357"/>
      <c r="P77" s="357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2:25">
      <c r="B78" s="120"/>
      <c r="C78" s="120"/>
      <c r="D78" s="120"/>
      <c r="E78" s="120"/>
      <c r="F78" s="284"/>
      <c r="G78" s="120"/>
      <c r="H78" s="357"/>
      <c r="I78" s="357"/>
      <c r="J78" s="357"/>
      <c r="K78" s="357"/>
      <c r="L78" s="357"/>
      <c r="M78" s="357"/>
      <c r="N78" s="357"/>
      <c r="O78" s="357"/>
      <c r="P78" s="357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2:25">
      <c r="B79" s="120"/>
      <c r="C79" s="120"/>
      <c r="D79" s="120"/>
      <c r="E79" s="120"/>
      <c r="F79" s="284"/>
      <c r="G79" s="120"/>
      <c r="H79" s="357"/>
      <c r="I79" s="357"/>
      <c r="J79" s="357"/>
      <c r="K79" s="357"/>
      <c r="L79" s="357"/>
      <c r="M79" s="357"/>
      <c r="N79" s="357"/>
      <c r="O79" s="357"/>
      <c r="P79" s="357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2:25">
      <c r="B80" s="120"/>
      <c r="C80" s="120"/>
      <c r="D80" s="120"/>
      <c r="E80" s="120"/>
      <c r="F80" s="284"/>
      <c r="G80" s="120"/>
      <c r="H80" s="357"/>
      <c r="I80" s="357"/>
      <c r="J80" s="357"/>
      <c r="K80" s="357"/>
      <c r="L80" s="357"/>
      <c r="M80" s="357"/>
      <c r="N80" s="357"/>
      <c r="O80" s="357"/>
      <c r="P80" s="357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2:25">
      <c r="B81" s="120"/>
      <c r="C81" s="120"/>
      <c r="D81" s="120"/>
      <c r="E81" s="120"/>
      <c r="F81" s="284"/>
      <c r="G81" s="120"/>
      <c r="H81" s="357"/>
      <c r="I81" s="357"/>
      <c r="J81" s="357"/>
      <c r="K81" s="357"/>
      <c r="L81" s="357"/>
      <c r="M81" s="357"/>
      <c r="N81" s="357"/>
      <c r="O81" s="357"/>
      <c r="P81" s="357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2:25">
      <c r="B82" s="120"/>
      <c r="C82" s="120"/>
      <c r="D82" s="120"/>
      <c r="E82" s="120"/>
      <c r="F82" s="284"/>
      <c r="G82" s="120"/>
      <c r="H82" s="357"/>
      <c r="I82" s="357"/>
      <c r="J82" s="357"/>
      <c r="K82" s="357"/>
      <c r="L82" s="357"/>
      <c r="M82" s="357"/>
      <c r="N82" s="357"/>
      <c r="O82" s="357"/>
      <c r="P82" s="357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2:25">
      <c r="B83" s="120"/>
      <c r="C83" s="120"/>
      <c r="D83" s="120"/>
      <c r="E83" s="120"/>
      <c r="F83" s="284"/>
      <c r="G83" s="120"/>
      <c r="H83" s="357"/>
      <c r="I83" s="357"/>
      <c r="J83" s="357"/>
      <c r="K83" s="357"/>
      <c r="L83" s="357"/>
      <c r="M83" s="357"/>
      <c r="N83" s="357"/>
      <c r="O83" s="357"/>
      <c r="P83" s="357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2:25">
      <c r="B84" s="120"/>
      <c r="C84" s="120"/>
      <c r="D84" s="120"/>
      <c r="E84" s="120"/>
      <c r="F84" s="284"/>
      <c r="G84" s="120"/>
      <c r="H84" s="357"/>
      <c r="I84" s="357"/>
      <c r="J84" s="357"/>
      <c r="K84" s="357"/>
      <c r="L84" s="357"/>
      <c r="M84" s="357"/>
      <c r="N84" s="357"/>
      <c r="O84" s="357"/>
      <c r="P84" s="357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2:25">
      <c r="B85" s="120"/>
      <c r="C85" s="120"/>
      <c r="D85" s="120"/>
      <c r="E85" s="120"/>
      <c r="F85" s="120"/>
      <c r="G85" s="120"/>
      <c r="H85" s="357"/>
      <c r="I85" s="357"/>
      <c r="J85" s="357"/>
      <c r="K85" s="357"/>
      <c r="L85" s="357"/>
      <c r="M85" s="357"/>
      <c r="N85" s="357"/>
      <c r="O85" s="357"/>
      <c r="P85" s="357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2:25">
      <c r="B86" s="120"/>
      <c r="C86" s="120"/>
      <c r="D86" s="120"/>
      <c r="E86" s="120"/>
      <c r="F86" s="120"/>
      <c r="G86" s="120"/>
      <c r="H86" s="357"/>
      <c r="I86" s="357"/>
      <c r="J86" s="357"/>
      <c r="K86" s="357"/>
      <c r="L86" s="357"/>
      <c r="M86" s="357"/>
      <c r="N86" s="357"/>
      <c r="O86" s="357"/>
      <c r="P86" s="357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2:25">
      <c r="B87" s="120"/>
      <c r="C87" s="120"/>
      <c r="D87" s="120"/>
      <c r="E87" s="120"/>
      <c r="F87" s="120"/>
      <c r="G87" s="120"/>
      <c r="H87" s="357"/>
      <c r="I87" s="357"/>
      <c r="J87" s="357"/>
      <c r="K87" s="357"/>
      <c r="L87" s="357"/>
      <c r="M87" s="357"/>
      <c r="N87" s="357"/>
      <c r="O87" s="357"/>
      <c r="P87" s="357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2:25">
      <c r="B88" s="120"/>
      <c r="C88" s="120"/>
      <c r="D88" s="120"/>
      <c r="E88" s="120"/>
      <c r="F88" s="120"/>
      <c r="G88" s="120"/>
      <c r="H88" s="357"/>
      <c r="I88" s="357"/>
      <c r="J88" s="357"/>
      <c r="K88" s="357"/>
      <c r="L88" s="357"/>
      <c r="M88" s="357"/>
      <c r="N88" s="357"/>
      <c r="O88" s="357"/>
      <c r="P88" s="357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2:25">
      <c r="B89" s="120"/>
      <c r="C89" s="120"/>
      <c r="D89" s="120"/>
      <c r="E89" s="120"/>
      <c r="F89" s="120"/>
      <c r="G89" s="120"/>
      <c r="H89" s="357"/>
      <c r="I89" s="357"/>
      <c r="J89" s="357"/>
      <c r="K89" s="357"/>
      <c r="L89" s="357"/>
      <c r="M89" s="357"/>
      <c r="N89" s="357"/>
      <c r="O89" s="357"/>
      <c r="P89" s="357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2:25">
      <c r="B90" s="120"/>
      <c r="C90" s="120"/>
      <c r="D90" s="120"/>
      <c r="E90" s="120"/>
      <c r="F90" s="120"/>
      <c r="G90" s="120"/>
      <c r="H90" s="357"/>
      <c r="I90" s="357"/>
      <c r="J90" s="357"/>
      <c r="K90" s="357"/>
      <c r="L90" s="357"/>
      <c r="M90" s="357"/>
      <c r="N90" s="357"/>
      <c r="O90" s="357"/>
      <c r="P90" s="357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2:25">
      <c r="B91" s="120"/>
      <c r="C91" s="120"/>
      <c r="D91" s="120"/>
      <c r="E91" s="120"/>
      <c r="F91" s="120"/>
      <c r="G91" s="120"/>
      <c r="H91" s="357"/>
      <c r="I91" s="357"/>
      <c r="J91" s="357"/>
      <c r="K91" s="357"/>
      <c r="L91" s="357"/>
      <c r="M91" s="357"/>
      <c r="N91" s="357"/>
      <c r="O91" s="357"/>
      <c r="P91" s="357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2:25">
      <c r="B92" s="120"/>
      <c r="C92" s="120"/>
      <c r="D92" s="120"/>
      <c r="E92" s="120"/>
      <c r="F92" s="120"/>
      <c r="G92" s="120"/>
      <c r="H92" s="357"/>
      <c r="I92" s="357"/>
      <c r="J92" s="357"/>
      <c r="K92" s="357"/>
      <c r="L92" s="357"/>
      <c r="M92" s="357"/>
      <c r="N92" s="357"/>
      <c r="O92" s="357"/>
      <c r="P92" s="357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2:25">
      <c r="B93" s="120"/>
      <c r="C93" s="120"/>
      <c r="D93" s="120"/>
      <c r="E93" s="120"/>
      <c r="F93" s="120"/>
      <c r="G93" s="120"/>
      <c r="H93" s="357"/>
      <c r="I93" s="357"/>
      <c r="J93" s="357"/>
      <c r="K93" s="357"/>
      <c r="L93" s="357"/>
      <c r="M93" s="357"/>
      <c r="N93" s="357"/>
      <c r="O93" s="357"/>
      <c r="P93" s="357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2:25">
      <c r="B94" s="120"/>
      <c r="C94" s="120"/>
      <c r="D94" s="120"/>
      <c r="E94" s="120"/>
      <c r="F94" s="120"/>
      <c r="G94" s="120"/>
      <c r="H94" s="357"/>
      <c r="I94" s="357"/>
      <c r="J94" s="357"/>
      <c r="K94" s="357"/>
      <c r="L94" s="357"/>
      <c r="M94" s="357"/>
      <c r="N94" s="357"/>
      <c r="O94" s="357"/>
      <c r="P94" s="357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2:25">
      <c r="B95" s="120"/>
      <c r="C95" s="120"/>
      <c r="D95" s="120"/>
      <c r="E95" s="120"/>
      <c r="F95" s="120"/>
      <c r="G95" s="120"/>
      <c r="H95" s="357"/>
      <c r="I95" s="357"/>
      <c r="J95" s="357"/>
      <c r="K95" s="357"/>
      <c r="L95" s="357"/>
      <c r="M95" s="357"/>
      <c r="N95" s="357"/>
      <c r="O95" s="357"/>
      <c r="P95" s="357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2:25">
      <c r="B96" s="120"/>
      <c r="C96" s="120"/>
      <c r="D96" s="120"/>
      <c r="E96" s="120"/>
      <c r="F96" s="120"/>
      <c r="G96" s="120"/>
      <c r="H96" s="357"/>
      <c r="I96" s="357"/>
      <c r="J96" s="357"/>
      <c r="K96" s="357"/>
      <c r="L96" s="357"/>
      <c r="M96" s="357"/>
      <c r="N96" s="357"/>
      <c r="O96" s="357"/>
      <c r="P96" s="357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2:25">
      <c r="B97" s="120"/>
      <c r="C97" s="120"/>
      <c r="D97" s="120"/>
      <c r="E97" s="120"/>
      <c r="F97" s="120"/>
      <c r="G97" s="120"/>
      <c r="H97" s="357"/>
      <c r="I97" s="357"/>
      <c r="J97" s="357"/>
      <c r="K97" s="357"/>
      <c r="L97" s="357"/>
      <c r="M97" s="357"/>
      <c r="N97" s="357"/>
      <c r="O97" s="357"/>
      <c r="P97" s="357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2:25">
      <c r="B98" s="120"/>
      <c r="C98" s="120"/>
      <c r="D98" s="120"/>
      <c r="E98" s="120"/>
      <c r="F98" s="120"/>
      <c r="G98" s="120"/>
      <c r="H98" s="357"/>
      <c r="I98" s="357"/>
      <c r="J98" s="357"/>
      <c r="K98" s="357"/>
      <c r="L98" s="357"/>
      <c r="M98" s="357"/>
      <c r="N98" s="357"/>
      <c r="O98" s="357"/>
      <c r="P98" s="357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2:25">
      <c r="B99" s="120"/>
      <c r="C99" s="120"/>
      <c r="D99" s="120"/>
      <c r="E99" s="120"/>
      <c r="F99" s="120"/>
      <c r="G99" s="120"/>
      <c r="H99" s="357"/>
      <c r="I99" s="357"/>
      <c r="J99" s="357"/>
      <c r="K99" s="357"/>
      <c r="L99" s="357"/>
      <c r="M99" s="357"/>
      <c r="N99" s="357"/>
      <c r="O99" s="357"/>
      <c r="P99" s="357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2:25">
      <c r="B100" s="120"/>
      <c r="C100" s="120"/>
      <c r="D100" s="120"/>
      <c r="E100" s="120"/>
      <c r="F100" s="120"/>
      <c r="G100" s="120"/>
      <c r="H100" s="357"/>
      <c r="I100" s="357"/>
      <c r="J100" s="357"/>
      <c r="K100" s="357"/>
      <c r="L100" s="357"/>
      <c r="M100" s="357"/>
      <c r="N100" s="357"/>
      <c r="O100" s="357"/>
      <c r="P100" s="357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2:25">
      <c r="B101" s="120"/>
      <c r="C101" s="120"/>
      <c r="D101" s="120"/>
      <c r="E101" s="120"/>
      <c r="F101" s="120"/>
      <c r="G101" s="120"/>
      <c r="H101" s="357"/>
      <c r="I101" s="357"/>
      <c r="J101" s="357"/>
      <c r="K101" s="357"/>
      <c r="L101" s="357"/>
      <c r="M101" s="357"/>
      <c r="N101" s="357"/>
      <c r="O101" s="357"/>
      <c r="P101" s="357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2:25">
      <c r="B102" s="120"/>
      <c r="C102" s="120"/>
      <c r="D102" s="120"/>
      <c r="E102" s="120"/>
      <c r="F102" s="120"/>
      <c r="G102" s="120"/>
      <c r="H102" s="357"/>
      <c r="I102" s="357"/>
      <c r="J102" s="357"/>
      <c r="K102" s="357"/>
      <c r="L102" s="357"/>
      <c r="M102" s="357"/>
      <c r="N102" s="357"/>
      <c r="O102" s="357"/>
      <c r="P102" s="357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2:25">
      <c r="B103" s="120"/>
      <c r="C103" s="120"/>
      <c r="D103" s="120"/>
      <c r="E103" s="120"/>
      <c r="F103" s="120"/>
      <c r="G103" s="120"/>
      <c r="H103" s="357"/>
      <c r="I103" s="357"/>
      <c r="J103" s="357"/>
      <c r="K103" s="357"/>
      <c r="L103" s="357"/>
      <c r="M103" s="357"/>
      <c r="N103" s="357"/>
      <c r="O103" s="357"/>
      <c r="P103" s="357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2:25">
      <c r="B104" s="120"/>
      <c r="C104" s="120"/>
      <c r="D104" s="120"/>
      <c r="E104" s="120"/>
      <c r="F104" s="120"/>
      <c r="G104" s="120"/>
      <c r="H104" s="357"/>
      <c r="I104" s="357"/>
      <c r="J104" s="357"/>
      <c r="K104" s="357"/>
      <c r="L104" s="357"/>
      <c r="M104" s="357"/>
      <c r="N104" s="357"/>
      <c r="O104" s="357"/>
      <c r="P104" s="357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2:25">
      <c r="B105" s="120"/>
      <c r="C105" s="120"/>
      <c r="D105" s="120"/>
      <c r="E105" s="120"/>
      <c r="F105" s="120"/>
      <c r="G105" s="120"/>
      <c r="H105" s="357"/>
      <c r="I105" s="357"/>
      <c r="J105" s="357"/>
      <c r="K105" s="357"/>
      <c r="L105" s="357"/>
      <c r="M105" s="357"/>
      <c r="N105" s="357"/>
      <c r="O105" s="357"/>
      <c r="P105" s="357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2:25">
      <c r="B106" s="120"/>
      <c r="C106" s="120"/>
      <c r="D106" s="120"/>
      <c r="E106" s="120"/>
      <c r="F106" s="120"/>
      <c r="G106" s="120"/>
      <c r="H106" s="357"/>
      <c r="I106" s="357"/>
      <c r="J106" s="357"/>
      <c r="K106" s="357"/>
      <c r="L106" s="357"/>
      <c r="M106" s="357"/>
      <c r="N106" s="357"/>
      <c r="O106" s="357"/>
      <c r="P106" s="357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2:25">
      <c r="B107" s="120"/>
      <c r="C107" s="120"/>
      <c r="D107" s="120"/>
      <c r="E107" s="120"/>
      <c r="F107" s="120"/>
      <c r="G107" s="120"/>
      <c r="H107" s="357"/>
      <c r="I107" s="357"/>
      <c r="J107" s="357"/>
      <c r="K107" s="357"/>
      <c r="L107" s="357"/>
      <c r="M107" s="357"/>
      <c r="N107" s="357"/>
      <c r="O107" s="357"/>
      <c r="P107" s="357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2:25">
      <c r="B108" s="120"/>
      <c r="C108" s="120"/>
      <c r="D108" s="120"/>
      <c r="E108" s="120"/>
      <c r="F108" s="120"/>
      <c r="G108" s="120"/>
      <c r="H108" s="357"/>
      <c r="I108" s="357"/>
      <c r="J108" s="357"/>
      <c r="K108" s="357"/>
      <c r="L108" s="357"/>
      <c r="M108" s="357"/>
      <c r="N108" s="357"/>
      <c r="O108" s="357"/>
      <c r="P108" s="357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2:25">
      <c r="B109" s="120"/>
      <c r="C109" s="120"/>
      <c r="D109" s="120"/>
      <c r="E109" s="120"/>
      <c r="F109" s="120"/>
      <c r="G109" s="120"/>
      <c r="H109" s="357"/>
      <c r="I109" s="357"/>
      <c r="J109" s="357"/>
      <c r="K109" s="357"/>
      <c r="L109" s="357"/>
      <c r="M109" s="357"/>
      <c r="N109" s="357"/>
      <c r="O109" s="357"/>
      <c r="P109" s="357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2:25">
      <c r="B110" s="120"/>
      <c r="C110" s="120"/>
      <c r="D110" s="120"/>
      <c r="E110" s="120"/>
      <c r="F110" s="120"/>
      <c r="G110" s="120"/>
      <c r="H110" s="357"/>
      <c r="I110" s="357"/>
      <c r="J110" s="357"/>
      <c r="K110" s="357"/>
      <c r="L110" s="357"/>
      <c r="M110" s="357"/>
      <c r="N110" s="357"/>
      <c r="O110" s="357"/>
      <c r="P110" s="357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2:25">
      <c r="B111" s="120"/>
      <c r="C111" s="120"/>
      <c r="D111" s="120"/>
      <c r="E111" s="120"/>
      <c r="F111" s="120"/>
      <c r="G111" s="120"/>
      <c r="H111" s="357"/>
      <c r="I111" s="357"/>
      <c r="J111" s="357"/>
      <c r="K111" s="357"/>
      <c r="L111" s="357"/>
      <c r="M111" s="357"/>
      <c r="N111" s="357"/>
      <c r="O111" s="357"/>
      <c r="P111" s="357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2:25">
      <c r="B112" s="120"/>
      <c r="C112" s="120"/>
      <c r="D112" s="120"/>
      <c r="E112" s="120"/>
      <c r="F112" s="120"/>
      <c r="G112" s="120"/>
      <c r="H112" s="357"/>
      <c r="I112" s="357"/>
      <c r="J112" s="357"/>
      <c r="K112" s="357"/>
      <c r="L112" s="357"/>
      <c r="M112" s="357"/>
      <c r="N112" s="357"/>
      <c r="O112" s="357"/>
      <c r="P112" s="357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2:25">
      <c r="B113" s="120"/>
      <c r="C113" s="120"/>
      <c r="D113" s="120"/>
      <c r="E113" s="120"/>
      <c r="F113" s="120"/>
      <c r="G113" s="120"/>
      <c r="H113" s="357"/>
      <c r="I113" s="357"/>
      <c r="J113" s="357"/>
      <c r="K113" s="357"/>
      <c r="L113" s="357"/>
      <c r="M113" s="357"/>
      <c r="N113" s="357"/>
      <c r="O113" s="357"/>
      <c r="P113" s="357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2:25">
      <c r="B114" s="120"/>
      <c r="C114" s="120"/>
      <c r="D114" s="120"/>
      <c r="E114" s="120"/>
      <c r="F114" s="120"/>
      <c r="G114" s="120"/>
      <c r="H114" s="357"/>
      <c r="I114" s="357"/>
      <c r="J114" s="357"/>
      <c r="K114" s="357"/>
      <c r="L114" s="357"/>
      <c r="M114" s="357"/>
      <c r="N114" s="357"/>
      <c r="O114" s="357"/>
      <c r="P114" s="357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2:25">
      <c r="B115" s="120"/>
      <c r="C115" s="120"/>
      <c r="D115" s="120"/>
      <c r="E115" s="120"/>
      <c r="F115" s="120"/>
      <c r="G115" s="120"/>
      <c r="H115" s="357"/>
      <c r="I115" s="357"/>
      <c r="J115" s="357"/>
      <c r="K115" s="357"/>
      <c r="L115" s="357"/>
      <c r="M115" s="357"/>
      <c r="N115" s="357"/>
      <c r="O115" s="357"/>
      <c r="P115" s="357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2:25">
      <c r="B116" s="120"/>
      <c r="C116" s="120"/>
      <c r="D116" s="120"/>
      <c r="E116" s="120"/>
      <c r="F116" s="120"/>
      <c r="G116" s="120"/>
      <c r="H116" s="357"/>
      <c r="I116" s="357"/>
      <c r="J116" s="357"/>
      <c r="K116" s="357"/>
      <c r="L116" s="357"/>
      <c r="M116" s="357"/>
      <c r="N116" s="357"/>
      <c r="O116" s="357"/>
      <c r="P116" s="357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2:25">
      <c r="B117" s="120"/>
      <c r="C117" s="120"/>
      <c r="D117" s="120"/>
      <c r="E117" s="120"/>
      <c r="F117" s="120"/>
      <c r="G117" s="120"/>
      <c r="H117" s="357"/>
      <c r="I117" s="357"/>
      <c r="J117" s="357"/>
      <c r="K117" s="357"/>
      <c r="L117" s="357"/>
      <c r="M117" s="357"/>
      <c r="N117" s="357"/>
      <c r="O117" s="357"/>
      <c r="P117" s="357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2:25">
      <c r="B118" s="120"/>
      <c r="C118" s="120"/>
      <c r="D118" s="120"/>
      <c r="E118" s="120"/>
      <c r="F118" s="120"/>
      <c r="G118" s="120"/>
      <c r="H118" s="357"/>
      <c r="I118" s="357"/>
      <c r="J118" s="357"/>
      <c r="K118" s="357"/>
      <c r="L118" s="357"/>
      <c r="M118" s="357"/>
      <c r="N118" s="357"/>
      <c r="O118" s="357"/>
      <c r="P118" s="357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2:25">
      <c r="B119" s="120"/>
      <c r="C119" s="120"/>
      <c r="D119" s="120"/>
      <c r="E119" s="120"/>
      <c r="F119" s="120"/>
      <c r="G119" s="120"/>
      <c r="H119" s="357"/>
      <c r="I119" s="357"/>
      <c r="J119" s="357"/>
      <c r="K119" s="357"/>
      <c r="L119" s="357"/>
      <c r="M119" s="357"/>
      <c r="N119" s="357"/>
      <c r="O119" s="357"/>
      <c r="P119" s="357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2:25">
      <c r="B120" s="120"/>
      <c r="C120" s="120"/>
      <c r="D120" s="120"/>
      <c r="E120" s="120"/>
      <c r="F120" s="120"/>
      <c r="G120" s="120"/>
      <c r="H120" s="357"/>
      <c r="I120" s="357"/>
      <c r="J120" s="357"/>
      <c r="K120" s="357"/>
      <c r="L120" s="357"/>
      <c r="M120" s="357"/>
      <c r="N120" s="357"/>
      <c r="O120" s="357"/>
      <c r="P120" s="357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2:25">
      <c r="B121" s="120"/>
      <c r="C121" s="120"/>
      <c r="D121" s="120"/>
      <c r="E121" s="120"/>
      <c r="F121" s="120"/>
      <c r="G121" s="120"/>
      <c r="H121" s="357"/>
      <c r="I121" s="357"/>
      <c r="J121" s="357"/>
      <c r="K121" s="357"/>
      <c r="L121" s="357"/>
      <c r="M121" s="357"/>
      <c r="N121" s="357"/>
      <c r="O121" s="357"/>
      <c r="P121" s="357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2:25">
      <c r="B122" s="120"/>
      <c r="C122" s="120"/>
      <c r="D122" s="120"/>
      <c r="E122" s="120"/>
      <c r="F122" s="120"/>
      <c r="G122" s="120"/>
      <c r="H122" s="357"/>
      <c r="I122" s="357"/>
      <c r="J122" s="357"/>
      <c r="K122" s="357"/>
      <c r="L122" s="357"/>
      <c r="M122" s="357"/>
      <c r="N122" s="357"/>
      <c r="O122" s="357"/>
      <c r="P122" s="357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2:25">
      <c r="B123" s="120"/>
      <c r="C123" s="120"/>
      <c r="D123" s="120"/>
      <c r="E123" s="120"/>
      <c r="F123" s="120"/>
      <c r="G123" s="120"/>
      <c r="H123" s="357"/>
      <c r="I123" s="357"/>
      <c r="J123" s="357"/>
      <c r="K123" s="357"/>
      <c r="L123" s="357"/>
      <c r="M123" s="357"/>
      <c r="N123" s="357"/>
      <c r="O123" s="357"/>
      <c r="P123" s="357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2:25">
      <c r="B124" s="120"/>
      <c r="C124" s="120"/>
      <c r="D124" s="120"/>
      <c r="E124" s="120"/>
      <c r="F124" s="120"/>
      <c r="G124" s="120"/>
      <c r="H124" s="357"/>
      <c r="I124" s="357"/>
      <c r="J124" s="357"/>
      <c r="K124" s="357"/>
      <c r="L124" s="357"/>
      <c r="M124" s="357"/>
      <c r="N124" s="357"/>
      <c r="O124" s="357"/>
      <c r="P124" s="357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2:25">
      <c r="B125" s="120"/>
      <c r="C125" s="120"/>
      <c r="D125" s="120"/>
      <c r="E125" s="120"/>
      <c r="F125" s="120"/>
      <c r="G125" s="120"/>
      <c r="H125" s="357"/>
      <c r="I125" s="357"/>
      <c r="J125" s="357"/>
      <c r="K125" s="357"/>
      <c r="L125" s="357"/>
      <c r="M125" s="357"/>
      <c r="N125" s="357"/>
      <c r="O125" s="357"/>
      <c r="P125" s="357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2:25">
      <c r="B126" s="120"/>
      <c r="C126" s="120"/>
      <c r="D126" s="120"/>
      <c r="E126" s="120"/>
      <c r="F126" s="120"/>
      <c r="G126" s="120"/>
      <c r="H126" s="357"/>
      <c r="I126" s="357"/>
      <c r="J126" s="357"/>
      <c r="K126" s="357"/>
      <c r="L126" s="357"/>
      <c r="M126" s="357"/>
      <c r="N126" s="357"/>
      <c r="O126" s="357"/>
      <c r="P126" s="357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2:25">
      <c r="B127" s="120"/>
      <c r="C127" s="120"/>
      <c r="D127" s="120"/>
      <c r="E127" s="120"/>
      <c r="F127" s="120"/>
      <c r="G127" s="120"/>
      <c r="H127" s="357"/>
      <c r="I127" s="357"/>
      <c r="J127" s="357"/>
      <c r="K127" s="357"/>
      <c r="L127" s="357"/>
      <c r="M127" s="357"/>
      <c r="N127" s="357"/>
      <c r="O127" s="357"/>
      <c r="P127" s="357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2:25">
      <c r="B128" s="120"/>
      <c r="C128" s="120"/>
      <c r="D128" s="120"/>
      <c r="E128" s="120"/>
      <c r="F128" s="120"/>
      <c r="G128" s="120"/>
      <c r="H128" s="357"/>
      <c r="I128" s="357"/>
      <c r="J128" s="357"/>
      <c r="K128" s="357"/>
      <c r="L128" s="357"/>
      <c r="M128" s="357"/>
      <c r="N128" s="357"/>
      <c r="O128" s="357"/>
      <c r="P128" s="357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2:25">
      <c r="B129" s="120"/>
      <c r="C129" s="120"/>
      <c r="D129" s="120"/>
      <c r="E129" s="120"/>
      <c r="F129" s="120"/>
      <c r="G129" s="120"/>
      <c r="H129" s="357"/>
      <c r="I129" s="357"/>
      <c r="J129" s="357"/>
      <c r="K129" s="357"/>
      <c r="L129" s="357"/>
      <c r="M129" s="357"/>
      <c r="N129" s="357"/>
      <c r="O129" s="357"/>
      <c r="P129" s="357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2:25">
      <c r="B130" s="120"/>
      <c r="C130" s="120"/>
      <c r="D130" s="120"/>
      <c r="E130" s="120"/>
      <c r="F130" s="120"/>
      <c r="G130" s="120"/>
      <c r="H130" s="357"/>
      <c r="I130" s="357"/>
      <c r="J130" s="357"/>
      <c r="K130" s="357"/>
      <c r="L130" s="357"/>
      <c r="M130" s="357"/>
      <c r="N130" s="357"/>
      <c r="O130" s="357"/>
      <c r="P130" s="357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2:25">
      <c r="B131" s="120"/>
      <c r="C131" s="120"/>
      <c r="D131" s="120"/>
      <c r="E131" s="120"/>
      <c r="F131" s="120"/>
      <c r="G131" s="120"/>
      <c r="H131" s="357"/>
      <c r="I131" s="357"/>
      <c r="J131" s="357"/>
      <c r="K131" s="357"/>
      <c r="L131" s="357"/>
      <c r="M131" s="357"/>
      <c r="N131" s="357"/>
      <c r="O131" s="357"/>
      <c r="P131" s="357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2:25">
      <c r="B132" s="120"/>
      <c r="C132" s="120"/>
      <c r="D132" s="120"/>
      <c r="E132" s="120"/>
      <c r="F132" s="120"/>
      <c r="G132" s="120"/>
      <c r="H132" s="357"/>
      <c r="I132" s="357"/>
      <c r="J132" s="357"/>
      <c r="K132" s="357"/>
      <c r="L132" s="357"/>
      <c r="M132" s="357"/>
      <c r="N132" s="357"/>
      <c r="O132" s="357"/>
      <c r="P132" s="357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2:25">
      <c r="B133" s="120"/>
      <c r="C133" s="120"/>
      <c r="D133" s="120"/>
      <c r="E133" s="120"/>
      <c r="F133" s="120"/>
      <c r="G133" s="120"/>
      <c r="H133" s="357"/>
      <c r="I133" s="357"/>
      <c r="J133" s="357"/>
      <c r="K133" s="357"/>
      <c r="L133" s="357"/>
      <c r="M133" s="357"/>
      <c r="N133" s="357"/>
      <c r="O133" s="357"/>
      <c r="P133" s="357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2:25">
      <c r="B134" s="120"/>
      <c r="C134" s="120"/>
      <c r="D134" s="120"/>
      <c r="E134" s="120"/>
      <c r="F134" s="120"/>
      <c r="G134" s="120"/>
      <c r="H134" s="357"/>
      <c r="I134" s="357"/>
      <c r="J134" s="357"/>
      <c r="K134" s="357"/>
      <c r="L134" s="357"/>
      <c r="M134" s="357"/>
      <c r="N134" s="357"/>
      <c r="O134" s="357"/>
      <c r="P134" s="357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2:25">
      <c r="B135" s="120"/>
      <c r="C135" s="120"/>
      <c r="D135" s="120"/>
      <c r="E135" s="120"/>
      <c r="F135" s="120"/>
      <c r="G135" s="120"/>
      <c r="H135" s="357"/>
      <c r="I135" s="357"/>
      <c r="J135" s="357"/>
      <c r="K135" s="357"/>
      <c r="L135" s="357"/>
      <c r="M135" s="357"/>
      <c r="N135" s="357"/>
      <c r="O135" s="357"/>
      <c r="P135" s="357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2:25">
      <c r="B136" s="120"/>
      <c r="C136" s="120"/>
      <c r="D136" s="120"/>
      <c r="E136" s="120"/>
      <c r="F136" s="120"/>
      <c r="G136" s="120"/>
      <c r="H136" s="357"/>
      <c r="I136" s="357"/>
      <c r="J136" s="357"/>
      <c r="K136" s="357"/>
      <c r="L136" s="357"/>
      <c r="M136" s="357"/>
      <c r="N136" s="357"/>
      <c r="O136" s="357"/>
      <c r="P136" s="357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2:25">
      <c r="B137" s="120"/>
      <c r="C137" s="120"/>
      <c r="D137" s="120"/>
      <c r="E137" s="120"/>
      <c r="F137" s="120"/>
      <c r="G137" s="120"/>
      <c r="H137" s="357"/>
      <c r="I137" s="357"/>
      <c r="J137" s="357"/>
      <c r="K137" s="357"/>
      <c r="L137" s="357"/>
      <c r="M137" s="357"/>
      <c r="N137" s="357"/>
      <c r="O137" s="357"/>
      <c r="P137" s="357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2:25">
      <c r="B138" s="120"/>
      <c r="C138" s="120"/>
      <c r="D138" s="120"/>
      <c r="E138" s="120"/>
      <c r="F138" s="120"/>
      <c r="G138" s="120"/>
      <c r="H138" s="357"/>
      <c r="I138" s="357"/>
      <c r="J138" s="357"/>
      <c r="K138" s="357"/>
      <c r="L138" s="357"/>
      <c r="M138" s="357"/>
      <c r="N138" s="357"/>
      <c r="O138" s="357"/>
      <c r="P138" s="357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2:25">
      <c r="B139" s="120"/>
      <c r="C139" s="120"/>
      <c r="D139" s="120"/>
      <c r="E139" s="120"/>
      <c r="F139" s="120"/>
      <c r="G139" s="120"/>
      <c r="H139" s="357"/>
      <c r="I139" s="357"/>
      <c r="J139" s="357"/>
      <c r="K139" s="357"/>
      <c r="L139" s="357"/>
      <c r="M139" s="357"/>
      <c r="N139" s="357"/>
      <c r="O139" s="357"/>
      <c r="P139" s="357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2:25">
      <c r="B140" s="120"/>
      <c r="C140" s="120"/>
      <c r="D140" s="120"/>
      <c r="E140" s="120"/>
      <c r="F140" s="120"/>
      <c r="G140" s="120"/>
      <c r="H140" s="357"/>
      <c r="I140" s="357"/>
      <c r="J140" s="357"/>
      <c r="K140" s="357"/>
      <c r="L140" s="357"/>
      <c r="M140" s="357"/>
      <c r="N140" s="357"/>
      <c r="O140" s="357"/>
      <c r="P140" s="357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2:25">
      <c r="B141" s="120"/>
      <c r="C141" s="120"/>
      <c r="D141" s="120"/>
      <c r="E141" s="120"/>
      <c r="F141" s="120"/>
      <c r="G141" s="120"/>
      <c r="H141" s="357"/>
      <c r="I141" s="357"/>
      <c r="J141" s="357"/>
      <c r="K141" s="357"/>
      <c r="L141" s="357"/>
      <c r="M141" s="357"/>
      <c r="N141" s="357"/>
      <c r="O141" s="357"/>
      <c r="P141" s="357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2:25">
      <c r="B142" s="120"/>
      <c r="C142" s="120"/>
      <c r="D142" s="120"/>
      <c r="E142" s="120"/>
      <c r="F142" s="120"/>
      <c r="G142" s="120"/>
      <c r="H142" s="357"/>
      <c r="I142" s="357"/>
      <c r="J142" s="357"/>
      <c r="K142" s="357"/>
      <c r="L142" s="357"/>
      <c r="M142" s="357"/>
      <c r="N142" s="357"/>
      <c r="O142" s="357"/>
      <c r="P142" s="357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2:25">
      <c r="B143" s="120"/>
      <c r="C143" s="120"/>
      <c r="D143" s="120"/>
      <c r="E143" s="120"/>
      <c r="F143" s="120"/>
      <c r="G143" s="120"/>
      <c r="H143" s="357"/>
      <c r="I143" s="357"/>
      <c r="J143" s="357"/>
      <c r="K143" s="357"/>
      <c r="L143" s="357"/>
      <c r="M143" s="357"/>
      <c r="N143" s="357"/>
      <c r="O143" s="357"/>
      <c r="P143" s="357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2:25">
      <c r="B144" s="120"/>
      <c r="C144" s="120"/>
      <c r="D144" s="120"/>
      <c r="E144" s="120"/>
      <c r="F144" s="120"/>
      <c r="G144" s="120"/>
      <c r="H144" s="357"/>
      <c r="I144" s="357"/>
      <c r="J144" s="357"/>
      <c r="K144" s="357"/>
      <c r="L144" s="357"/>
      <c r="M144" s="357"/>
      <c r="N144" s="357"/>
      <c r="O144" s="357"/>
      <c r="P144" s="357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2:25">
      <c r="B145" s="120"/>
      <c r="C145" s="120"/>
      <c r="D145" s="120"/>
      <c r="E145" s="120"/>
      <c r="F145" s="120"/>
      <c r="G145" s="120"/>
      <c r="H145" s="357"/>
      <c r="I145" s="357"/>
      <c r="J145" s="357"/>
      <c r="K145" s="357"/>
      <c r="L145" s="357"/>
      <c r="M145" s="357"/>
      <c r="N145" s="357"/>
      <c r="O145" s="357"/>
      <c r="P145" s="357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2:25">
      <c r="B146" s="120"/>
      <c r="C146" s="120"/>
      <c r="D146" s="120"/>
      <c r="E146" s="120"/>
      <c r="F146" s="120"/>
      <c r="G146" s="120"/>
      <c r="H146" s="357"/>
      <c r="I146" s="357"/>
      <c r="J146" s="357"/>
      <c r="K146" s="357"/>
      <c r="L146" s="357"/>
      <c r="M146" s="357"/>
      <c r="N146" s="357"/>
      <c r="O146" s="357"/>
      <c r="P146" s="357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2:25">
      <c r="B147" s="120"/>
      <c r="C147" s="120"/>
      <c r="D147" s="120"/>
      <c r="E147" s="120"/>
      <c r="F147" s="120"/>
      <c r="G147" s="120"/>
      <c r="H147" s="357"/>
      <c r="I147" s="357"/>
      <c r="J147" s="357"/>
      <c r="K147" s="357"/>
      <c r="L147" s="357"/>
      <c r="M147" s="357"/>
      <c r="N147" s="357"/>
      <c r="O147" s="357"/>
      <c r="P147" s="357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2:25">
      <c r="B148" s="120"/>
      <c r="C148" s="120"/>
      <c r="D148" s="120"/>
      <c r="E148" s="120"/>
      <c r="F148" s="120"/>
      <c r="G148" s="120"/>
      <c r="H148" s="357"/>
      <c r="I148" s="357"/>
      <c r="J148" s="357"/>
      <c r="K148" s="357"/>
      <c r="L148" s="357"/>
      <c r="M148" s="357"/>
      <c r="N148" s="357"/>
      <c r="O148" s="357"/>
      <c r="P148" s="357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2:25">
      <c r="B149" s="120"/>
      <c r="C149" s="120"/>
      <c r="D149" s="120"/>
      <c r="E149" s="120"/>
      <c r="F149" s="120"/>
      <c r="G149" s="120"/>
      <c r="H149" s="357"/>
      <c r="I149" s="357"/>
      <c r="J149" s="357"/>
      <c r="K149" s="357"/>
      <c r="L149" s="357"/>
      <c r="M149" s="357"/>
      <c r="N149" s="357"/>
      <c r="O149" s="357"/>
      <c r="P149" s="357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2:25">
      <c r="B150" s="120"/>
      <c r="C150" s="120"/>
      <c r="D150" s="120"/>
      <c r="E150" s="120"/>
      <c r="F150" s="120"/>
      <c r="G150" s="120"/>
      <c r="H150" s="357"/>
      <c r="I150" s="357"/>
      <c r="J150" s="357"/>
      <c r="K150" s="357"/>
      <c r="L150" s="357"/>
      <c r="M150" s="357"/>
      <c r="N150" s="357"/>
      <c r="O150" s="357"/>
      <c r="P150" s="357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2:25">
      <c r="B151" s="120"/>
      <c r="C151" s="120"/>
      <c r="D151" s="120"/>
      <c r="E151" s="120"/>
      <c r="F151" s="120"/>
      <c r="G151" s="120"/>
      <c r="H151" s="357"/>
      <c r="I151" s="357"/>
      <c r="J151" s="357"/>
      <c r="K151" s="357"/>
      <c r="L151" s="357"/>
      <c r="M151" s="357"/>
      <c r="N151" s="357"/>
      <c r="O151" s="357"/>
      <c r="P151" s="357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2:25">
      <c r="B152" s="120"/>
      <c r="C152" s="120"/>
      <c r="D152" s="120"/>
      <c r="E152" s="120"/>
      <c r="F152" s="120"/>
      <c r="G152" s="120"/>
      <c r="H152" s="357"/>
      <c r="I152" s="357"/>
      <c r="J152" s="357"/>
      <c r="K152" s="357"/>
      <c r="L152" s="357"/>
      <c r="M152" s="357"/>
      <c r="N152" s="357"/>
      <c r="O152" s="357"/>
      <c r="P152" s="357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2:25">
      <c r="B153" s="120"/>
      <c r="C153" s="120"/>
      <c r="D153" s="120"/>
      <c r="E153" s="120"/>
      <c r="F153" s="120"/>
      <c r="G153" s="120"/>
      <c r="H153" s="357"/>
      <c r="I153" s="357"/>
      <c r="J153" s="357"/>
      <c r="K153" s="357"/>
      <c r="L153" s="357"/>
      <c r="M153" s="357"/>
      <c r="N153" s="357"/>
      <c r="O153" s="357"/>
      <c r="P153" s="357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2:25">
      <c r="B154" s="120"/>
      <c r="C154" s="120"/>
      <c r="D154" s="120"/>
      <c r="E154" s="120"/>
      <c r="F154" s="120"/>
      <c r="G154" s="120"/>
      <c r="H154" s="357"/>
      <c r="I154" s="357"/>
      <c r="J154" s="357"/>
      <c r="K154" s="357"/>
      <c r="L154" s="357"/>
      <c r="M154" s="357"/>
      <c r="N154" s="357"/>
      <c r="O154" s="357"/>
      <c r="P154" s="357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2:25">
      <c r="B155" s="120"/>
      <c r="C155" s="120"/>
      <c r="D155" s="120"/>
      <c r="E155" s="120"/>
      <c r="F155" s="120"/>
      <c r="G155" s="120"/>
      <c r="H155" s="357"/>
      <c r="I155" s="357"/>
      <c r="J155" s="357"/>
      <c r="K155" s="357"/>
      <c r="L155" s="357"/>
      <c r="M155" s="357"/>
      <c r="N155" s="357"/>
      <c r="O155" s="357"/>
      <c r="P155" s="357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2:25">
      <c r="B156" s="120"/>
      <c r="C156" s="120"/>
      <c r="D156" s="120"/>
      <c r="E156" s="120"/>
      <c r="F156" s="120"/>
      <c r="G156" s="120"/>
      <c r="H156" s="357"/>
      <c r="I156" s="357"/>
      <c r="J156" s="357"/>
      <c r="K156" s="357"/>
      <c r="L156" s="357"/>
      <c r="M156" s="357"/>
      <c r="N156" s="357"/>
      <c r="O156" s="357"/>
      <c r="P156" s="357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2:25">
      <c r="B157" s="120"/>
      <c r="C157" s="120"/>
      <c r="D157" s="120"/>
      <c r="E157" s="120"/>
      <c r="F157" s="120"/>
      <c r="G157" s="120"/>
      <c r="H157" s="357"/>
      <c r="I157" s="357"/>
      <c r="J157" s="357"/>
      <c r="K157" s="357"/>
      <c r="L157" s="357"/>
      <c r="M157" s="357"/>
      <c r="N157" s="357"/>
      <c r="O157" s="357"/>
      <c r="P157" s="357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2:25">
      <c r="B158" s="120"/>
      <c r="C158" s="120"/>
      <c r="D158" s="120"/>
      <c r="E158" s="120"/>
      <c r="F158" s="120"/>
      <c r="G158" s="120"/>
      <c r="H158" s="357"/>
      <c r="I158" s="357"/>
      <c r="J158" s="357"/>
      <c r="K158" s="357"/>
      <c r="L158" s="357"/>
      <c r="M158" s="357"/>
      <c r="N158" s="357"/>
      <c r="O158" s="357"/>
      <c r="P158" s="357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2:25">
      <c r="B159" s="120"/>
      <c r="C159" s="120"/>
      <c r="D159" s="120"/>
      <c r="E159" s="120"/>
      <c r="F159" s="120"/>
      <c r="G159" s="120"/>
      <c r="H159" s="357"/>
      <c r="I159" s="357"/>
      <c r="J159" s="357"/>
      <c r="K159" s="357"/>
      <c r="L159" s="357"/>
      <c r="M159" s="357"/>
      <c r="N159" s="357"/>
      <c r="O159" s="357"/>
      <c r="P159" s="357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2:25">
      <c r="B160" s="120"/>
      <c r="C160" s="120"/>
      <c r="D160" s="120"/>
      <c r="E160" s="120"/>
      <c r="F160" s="120"/>
      <c r="G160" s="120"/>
      <c r="H160" s="357"/>
      <c r="I160" s="357"/>
      <c r="J160" s="357"/>
      <c r="K160" s="357"/>
      <c r="L160" s="357"/>
      <c r="M160" s="357"/>
      <c r="N160" s="357"/>
      <c r="O160" s="357"/>
      <c r="P160" s="357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2:25">
      <c r="B161" s="120"/>
      <c r="C161" s="120"/>
      <c r="D161" s="120"/>
      <c r="E161" s="120"/>
      <c r="F161" s="120"/>
      <c r="G161" s="120"/>
      <c r="H161" s="357"/>
      <c r="I161" s="357"/>
      <c r="J161" s="357"/>
      <c r="K161" s="357"/>
      <c r="L161" s="357"/>
      <c r="M161" s="357"/>
      <c r="N161" s="357"/>
      <c r="O161" s="357"/>
      <c r="P161" s="357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2:25">
      <c r="B162" s="120"/>
      <c r="C162" s="120"/>
      <c r="D162" s="120"/>
      <c r="E162" s="120"/>
      <c r="F162" s="120"/>
      <c r="G162" s="120"/>
      <c r="H162" s="357"/>
      <c r="I162" s="357"/>
      <c r="J162" s="357"/>
      <c r="K162" s="357"/>
      <c r="L162" s="357"/>
      <c r="M162" s="357"/>
      <c r="N162" s="357"/>
      <c r="O162" s="357"/>
      <c r="P162" s="357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2:25">
      <c r="B163" s="120"/>
      <c r="C163" s="120"/>
      <c r="D163" s="120"/>
      <c r="E163" s="120"/>
      <c r="F163" s="120"/>
      <c r="G163" s="120"/>
      <c r="H163" s="357"/>
      <c r="I163" s="357"/>
      <c r="J163" s="357"/>
      <c r="K163" s="357"/>
      <c r="L163" s="357"/>
      <c r="M163" s="357"/>
      <c r="N163" s="357"/>
      <c r="O163" s="357"/>
      <c r="P163" s="357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2:25">
      <c r="B164" s="120"/>
      <c r="C164" s="120"/>
      <c r="D164" s="120"/>
      <c r="E164" s="120"/>
      <c r="F164" s="120"/>
      <c r="G164" s="120"/>
      <c r="H164" s="357"/>
      <c r="I164" s="357"/>
      <c r="J164" s="357"/>
      <c r="K164" s="357"/>
      <c r="L164" s="357"/>
      <c r="M164" s="357"/>
      <c r="N164" s="357"/>
      <c r="O164" s="357"/>
      <c r="P164" s="357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2:25">
      <c r="B165" s="120"/>
      <c r="C165" s="120"/>
      <c r="D165" s="120"/>
      <c r="E165" s="120"/>
      <c r="F165" s="120"/>
      <c r="G165" s="120"/>
      <c r="H165" s="357"/>
      <c r="I165" s="357"/>
      <c r="J165" s="357"/>
      <c r="K165" s="357"/>
      <c r="L165" s="357"/>
      <c r="M165" s="357"/>
      <c r="N165" s="357"/>
      <c r="O165" s="357"/>
      <c r="P165" s="357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2:25">
      <c r="B166" s="120"/>
      <c r="C166" s="120"/>
      <c r="D166" s="120"/>
      <c r="E166" s="120"/>
      <c r="F166" s="120"/>
      <c r="G166" s="120"/>
      <c r="H166" s="357"/>
      <c r="I166" s="357"/>
      <c r="J166" s="357"/>
      <c r="K166" s="357"/>
      <c r="L166" s="357"/>
      <c r="M166" s="357"/>
      <c r="N166" s="357"/>
      <c r="O166" s="357"/>
      <c r="P166" s="357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2:25">
      <c r="B167" s="120"/>
      <c r="C167" s="120"/>
      <c r="D167" s="120"/>
      <c r="E167" s="120"/>
      <c r="F167" s="120"/>
      <c r="G167" s="120"/>
      <c r="H167" s="357"/>
      <c r="I167" s="357"/>
      <c r="J167" s="357"/>
      <c r="K167" s="357"/>
      <c r="L167" s="357"/>
      <c r="M167" s="357"/>
      <c r="N167" s="357"/>
      <c r="O167" s="357"/>
      <c r="P167" s="357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2:25">
      <c r="B168" s="120"/>
      <c r="C168" s="120"/>
      <c r="D168" s="120"/>
      <c r="E168" s="120"/>
      <c r="F168" s="120"/>
      <c r="G168" s="120"/>
      <c r="H168" s="357"/>
      <c r="I168" s="357"/>
      <c r="J168" s="357"/>
      <c r="K168" s="357"/>
      <c r="L168" s="357"/>
      <c r="M168" s="357"/>
      <c r="N168" s="357"/>
      <c r="O168" s="357"/>
      <c r="P168" s="357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2:25">
      <c r="B169" s="120"/>
      <c r="C169" s="120"/>
      <c r="D169" s="120"/>
      <c r="E169" s="120"/>
      <c r="F169" s="120"/>
      <c r="G169" s="120"/>
      <c r="H169" s="357"/>
      <c r="I169" s="357"/>
      <c r="J169" s="357"/>
      <c r="K169" s="357"/>
      <c r="L169" s="357"/>
      <c r="M169" s="357"/>
      <c r="N169" s="357"/>
      <c r="O169" s="357"/>
      <c r="P169" s="357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2:25">
      <c r="B170" s="120"/>
      <c r="C170" s="120"/>
      <c r="D170" s="120"/>
      <c r="E170" s="120"/>
      <c r="F170" s="120"/>
      <c r="G170" s="120"/>
      <c r="H170" s="357"/>
      <c r="I170" s="357"/>
      <c r="J170" s="357"/>
      <c r="K170" s="357"/>
      <c r="L170" s="357"/>
      <c r="M170" s="357"/>
      <c r="N170" s="357"/>
      <c r="O170" s="357"/>
      <c r="P170" s="357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2:25">
      <c r="B171" s="120"/>
      <c r="C171" s="120"/>
      <c r="D171" s="120"/>
      <c r="E171" s="120"/>
      <c r="F171" s="120"/>
      <c r="G171" s="120"/>
      <c r="H171" s="357"/>
      <c r="I171" s="357"/>
      <c r="J171" s="357"/>
      <c r="K171" s="357"/>
      <c r="L171" s="357"/>
      <c r="M171" s="357"/>
      <c r="N171" s="357"/>
      <c r="O171" s="357"/>
      <c r="P171" s="357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2:25">
      <c r="B172" s="120"/>
      <c r="C172" s="120"/>
      <c r="D172" s="120"/>
      <c r="E172" s="120"/>
      <c r="F172" s="120"/>
      <c r="G172" s="120"/>
      <c r="H172" s="357"/>
      <c r="I172" s="357"/>
      <c r="J172" s="357"/>
      <c r="K172" s="357"/>
      <c r="L172" s="357"/>
      <c r="M172" s="357"/>
      <c r="N172" s="357"/>
      <c r="O172" s="357"/>
      <c r="P172" s="357"/>
      <c r="Q172" s="120"/>
      <c r="R172" s="120"/>
    </row>
    <row r="173" spans="2:25">
      <c r="B173" s="120"/>
      <c r="C173" s="120"/>
      <c r="D173" s="120"/>
      <c r="E173" s="120"/>
      <c r="F173" s="120"/>
      <c r="G173" s="120"/>
      <c r="H173" s="357"/>
      <c r="I173" s="357"/>
      <c r="J173" s="357"/>
      <c r="K173" s="357"/>
      <c r="L173" s="357"/>
      <c r="M173" s="357"/>
      <c r="N173" s="357"/>
      <c r="O173" s="357"/>
      <c r="P173" s="357"/>
      <c r="Q173" s="120"/>
      <c r="R173" s="120"/>
    </row>
    <row r="174" spans="2:25">
      <c r="B174" s="120"/>
      <c r="C174" s="120"/>
      <c r="D174" s="120"/>
      <c r="E174" s="120"/>
      <c r="F174" s="120"/>
      <c r="G174" s="120"/>
      <c r="H174" s="357"/>
      <c r="I174" s="357"/>
      <c r="J174" s="357"/>
      <c r="K174" s="357"/>
      <c r="L174" s="357"/>
      <c r="M174" s="357"/>
      <c r="N174" s="357"/>
      <c r="O174" s="357"/>
      <c r="P174" s="357"/>
      <c r="Q174" s="120"/>
      <c r="R174" s="120"/>
    </row>
    <row r="175" spans="2:25">
      <c r="B175" s="120"/>
      <c r="C175" s="120"/>
      <c r="D175" s="120"/>
      <c r="E175" s="120"/>
      <c r="F175" s="120"/>
      <c r="G175" s="120"/>
      <c r="H175" s="357"/>
      <c r="I175" s="357"/>
      <c r="J175" s="357"/>
      <c r="K175" s="357"/>
      <c r="L175" s="357"/>
      <c r="M175" s="357"/>
      <c r="N175" s="357"/>
      <c r="O175" s="357"/>
      <c r="P175" s="357"/>
      <c r="Q175" s="120"/>
      <c r="R175" s="120"/>
    </row>
    <row r="176" spans="2:25">
      <c r="B176" s="120"/>
      <c r="C176" s="120"/>
      <c r="D176" s="120"/>
      <c r="E176" s="120"/>
      <c r="F176" s="120"/>
      <c r="G176" s="120"/>
      <c r="H176" s="357"/>
      <c r="I176" s="357"/>
      <c r="J176" s="357"/>
      <c r="K176" s="357"/>
      <c r="L176" s="357"/>
      <c r="M176" s="357"/>
      <c r="N176" s="357"/>
      <c r="O176" s="357"/>
      <c r="P176" s="357"/>
      <c r="Q176" s="120"/>
      <c r="R176" s="120"/>
    </row>
    <row r="177" spans="2:18">
      <c r="B177" s="120"/>
      <c r="C177" s="120"/>
      <c r="D177" s="120"/>
      <c r="E177" s="120"/>
      <c r="F177" s="120"/>
      <c r="G177" s="120"/>
      <c r="H177" s="357"/>
      <c r="I177" s="357"/>
      <c r="J177" s="357"/>
      <c r="K177" s="357"/>
      <c r="L177" s="357"/>
      <c r="M177" s="357"/>
      <c r="N177" s="357"/>
      <c r="O177" s="357"/>
      <c r="P177" s="357"/>
      <c r="Q177" s="120"/>
      <c r="R177" s="120"/>
    </row>
    <row r="178" spans="2:18">
      <c r="B178" s="120"/>
      <c r="C178" s="120"/>
      <c r="D178" s="120"/>
      <c r="E178" s="120"/>
      <c r="F178" s="120"/>
      <c r="G178" s="120"/>
      <c r="H178" s="357"/>
      <c r="I178" s="357"/>
      <c r="J178" s="357"/>
      <c r="K178" s="357"/>
      <c r="L178" s="357"/>
      <c r="M178" s="357"/>
      <c r="N178" s="357"/>
      <c r="O178" s="357"/>
      <c r="P178" s="357"/>
      <c r="Q178" s="120"/>
      <c r="R178" s="120"/>
    </row>
    <row r="179" spans="2:18">
      <c r="B179" s="120"/>
      <c r="C179" s="120"/>
      <c r="D179" s="120"/>
      <c r="E179" s="120"/>
      <c r="F179" s="120"/>
      <c r="G179" s="120"/>
      <c r="H179" s="357"/>
      <c r="I179" s="357"/>
      <c r="J179" s="357"/>
      <c r="K179" s="357"/>
      <c r="L179" s="357"/>
      <c r="M179" s="357"/>
      <c r="N179" s="357"/>
      <c r="O179" s="357"/>
      <c r="P179" s="357"/>
      <c r="Q179" s="120"/>
      <c r="R179" s="120"/>
    </row>
    <row r="180" spans="2:18">
      <c r="B180" s="120"/>
      <c r="C180" s="120"/>
      <c r="D180" s="120"/>
      <c r="E180" s="120"/>
      <c r="F180" s="120"/>
      <c r="G180" s="120"/>
      <c r="H180" s="357"/>
      <c r="I180" s="357"/>
      <c r="J180" s="357"/>
      <c r="K180" s="357"/>
      <c r="L180" s="357"/>
      <c r="M180" s="357"/>
      <c r="N180" s="357"/>
      <c r="O180" s="357"/>
      <c r="P180" s="357"/>
      <c r="Q180" s="120"/>
      <c r="R180" s="120"/>
    </row>
    <row r="181" spans="2:18">
      <c r="B181" s="120"/>
      <c r="C181" s="120"/>
      <c r="D181" s="120"/>
      <c r="E181" s="120"/>
      <c r="F181" s="120"/>
      <c r="G181" s="120"/>
      <c r="H181" s="357"/>
      <c r="I181" s="357"/>
      <c r="J181" s="357"/>
      <c r="K181" s="357"/>
      <c r="L181" s="357"/>
      <c r="M181" s="357"/>
      <c r="N181" s="357"/>
      <c r="O181" s="357"/>
      <c r="P181" s="357"/>
      <c r="Q181" s="120"/>
      <c r="R181" s="120"/>
    </row>
    <row r="182" spans="2:18">
      <c r="B182" s="120"/>
      <c r="C182" s="120"/>
      <c r="D182" s="120"/>
      <c r="E182" s="120"/>
      <c r="F182" s="120"/>
      <c r="G182" s="120"/>
      <c r="H182" s="357"/>
      <c r="I182" s="357"/>
      <c r="J182" s="357"/>
      <c r="K182" s="357"/>
      <c r="L182" s="357"/>
      <c r="M182" s="357"/>
      <c r="N182" s="357"/>
      <c r="O182" s="357"/>
      <c r="P182" s="357"/>
      <c r="Q182" s="120"/>
      <c r="R182" s="120"/>
    </row>
    <row r="183" spans="2:18">
      <c r="B183" s="120"/>
      <c r="C183" s="120"/>
      <c r="D183" s="120"/>
      <c r="E183" s="120"/>
      <c r="F183" s="120"/>
      <c r="G183" s="120"/>
      <c r="H183" s="357"/>
      <c r="I183" s="357"/>
      <c r="J183" s="357"/>
      <c r="K183" s="357"/>
      <c r="L183" s="357"/>
      <c r="M183" s="357"/>
      <c r="N183" s="357"/>
      <c r="O183" s="357"/>
      <c r="P183" s="357"/>
      <c r="Q183" s="120"/>
      <c r="R183" s="120"/>
    </row>
    <row r="184" spans="2:18">
      <c r="B184" s="120"/>
      <c r="C184" s="120"/>
      <c r="D184" s="120"/>
      <c r="E184" s="120"/>
      <c r="F184" s="120"/>
      <c r="G184" s="120"/>
      <c r="H184" s="357"/>
      <c r="I184" s="357"/>
      <c r="J184" s="357"/>
      <c r="K184" s="357"/>
      <c r="L184" s="357"/>
      <c r="M184" s="357"/>
      <c r="N184" s="357"/>
      <c r="O184" s="357"/>
      <c r="P184" s="357"/>
      <c r="Q184" s="120"/>
      <c r="R184" s="120"/>
    </row>
    <row r="185" spans="2:18">
      <c r="B185" s="120"/>
      <c r="C185" s="120"/>
      <c r="D185" s="120"/>
      <c r="E185" s="120"/>
      <c r="F185" s="120"/>
      <c r="G185" s="120"/>
      <c r="H185" s="357"/>
      <c r="I185" s="357"/>
      <c r="J185" s="357"/>
      <c r="K185" s="357"/>
      <c r="L185" s="357"/>
      <c r="M185" s="357"/>
      <c r="N185" s="357"/>
      <c r="O185" s="357"/>
      <c r="P185" s="357"/>
      <c r="Q185" s="120"/>
      <c r="R185" s="120"/>
    </row>
    <row r="186" spans="2:18">
      <c r="B186" s="120"/>
      <c r="C186" s="120"/>
      <c r="D186" s="120"/>
      <c r="E186" s="120"/>
      <c r="F186" s="120"/>
      <c r="G186" s="120"/>
      <c r="H186" s="357"/>
      <c r="I186" s="357"/>
      <c r="J186" s="357"/>
      <c r="K186" s="357"/>
      <c r="L186" s="357"/>
      <c r="M186" s="357"/>
      <c r="N186" s="357"/>
      <c r="O186" s="357"/>
      <c r="P186" s="357"/>
      <c r="Q186" s="120"/>
      <c r="R186" s="120"/>
    </row>
    <row r="187" spans="2:18">
      <c r="B187" s="120"/>
      <c r="C187" s="120"/>
      <c r="D187" s="120"/>
      <c r="E187" s="120"/>
      <c r="F187" s="120"/>
      <c r="G187" s="120"/>
      <c r="H187" s="357"/>
      <c r="I187" s="357"/>
      <c r="J187" s="357"/>
      <c r="K187" s="357"/>
      <c r="L187" s="357"/>
      <c r="M187" s="357"/>
      <c r="N187" s="357"/>
      <c r="O187" s="357"/>
      <c r="P187" s="357"/>
      <c r="Q187" s="120"/>
      <c r="R187" s="120"/>
    </row>
    <row r="188" spans="2:18">
      <c r="B188" s="120"/>
      <c r="C188" s="120"/>
      <c r="D188" s="120"/>
      <c r="E188" s="120"/>
      <c r="F188" s="120"/>
      <c r="G188" s="120"/>
      <c r="H188" s="357"/>
      <c r="I188" s="357"/>
      <c r="J188" s="357"/>
      <c r="K188" s="357"/>
      <c r="L188" s="357"/>
      <c r="M188" s="357"/>
      <c r="N188" s="357"/>
      <c r="O188" s="357"/>
      <c r="P188" s="357"/>
      <c r="Q188" s="120"/>
      <c r="R188" s="120"/>
    </row>
    <row r="189" spans="2:18">
      <c r="B189" s="120"/>
      <c r="C189" s="120"/>
      <c r="D189" s="120"/>
      <c r="E189" s="120"/>
      <c r="F189" s="120"/>
      <c r="G189" s="120"/>
      <c r="H189" s="357"/>
      <c r="I189" s="357"/>
      <c r="J189" s="357"/>
      <c r="K189" s="357"/>
      <c r="L189" s="357"/>
      <c r="M189" s="357"/>
      <c r="N189" s="357"/>
      <c r="O189" s="357"/>
      <c r="P189" s="357"/>
      <c r="Q189" s="120"/>
      <c r="R189" s="120"/>
    </row>
    <row r="190" spans="2:18">
      <c r="B190" s="120"/>
      <c r="C190" s="120"/>
      <c r="D190" s="120"/>
      <c r="E190" s="120"/>
      <c r="F190" s="120"/>
      <c r="G190" s="120"/>
      <c r="H190" s="357"/>
      <c r="I190" s="357"/>
      <c r="J190" s="357"/>
      <c r="K190" s="357"/>
      <c r="L190" s="357"/>
      <c r="M190" s="357"/>
      <c r="N190" s="357"/>
      <c r="O190" s="357"/>
      <c r="P190" s="357"/>
      <c r="Q190" s="120"/>
      <c r="R190" s="120"/>
    </row>
    <row r="191" spans="2:18">
      <c r="B191" s="120"/>
      <c r="C191" s="120"/>
      <c r="D191" s="120"/>
      <c r="E191" s="120"/>
      <c r="F191" s="120"/>
      <c r="G191" s="120"/>
      <c r="H191" s="357"/>
      <c r="I191" s="357"/>
      <c r="J191" s="357"/>
      <c r="K191" s="357"/>
      <c r="L191" s="357"/>
      <c r="M191" s="357"/>
      <c r="N191" s="357"/>
      <c r="O191" s="357"/>
      <c r="P191" s="357"/>
      <c r="Q191" s="120"/>
      <c r="R191" s="120"/>
    </row>
  </sheetData>
  <mergeCells count="19">
    <mergeCell ref="C60:D60"/>
    <mergeCell ref="C61:D61"/>
    <mergeCell ref="C62:D62"/>
    <mergeCell ref="B51:L51"/>
    <mergeCell ref="B52:L52"/>
    <mergeCell ref="B53:M53"/>
    <mergeCell ref="C58:E59"/>
    <mergeCell ref="B54:M54"/>
    <mergeCell ref="B41:O41"/>
    <mergeCell ref="B38:N38"/>
    <mergeCell ref="B39:N39"/>
    <mergeCell ref="B40:O40"/>
    <mergeCell ref="B42:O42"/>
    <mergeCell ref="B20:P20"/>
    <mergeCell ref="B21:P21"/>
    <mergeCell ref="B22:P22"/>
    <mergeCell ref="C26:F26"/>
    <mergeCell ref="B23:Q23"/>
    <mergeCell ref="B24:Q24"/>
  </mergeCells>
  <pageMargins left="0.51181102362204722" right="0.51181102362204722" top="0.78740157480314965" bottom="0.78740157480314965" header="0.31496062992125984" footer="0.31496062992125984"/>
  <pageSetup paperSize="9" scale="50" fitToHeight="0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G110"/>
  <sheetViews>
    <sheetView showGridLines="0" topLeftCell="A85" zoomScaleNormal="100" workbookViewId="0">
      <selection sqref="A1:L1048576"/>
    </sheetView>
  </sheetViews>
  <sheetFormatPr defaultColWidth="4.140625" defaultRowHeight="15.75"/>
  <cols>
    <col min="1" max="1" width="4.140625" style="288"/>
    <col min="2" max="2" width="4.140625" style="446" customWidth="1"/>
    <col min="3" max="3" width="9.140625" style="292" customWidth="1"/>
    <col min="4" max="4" width="10.85546875" style="446" customWidth="1"/>
    <col min="5" max="5" width="4.140625" style="293" customWidth="1"/>
    <col min="6" max="6" width="12.28515625" style="293" customWidth="1"/>
    <col min="7" max="7" width="4.140625" style="446" customWidth="1"/>
    <col min="8" max="8" width="7.7109375" style="446" customWidth="1"/>
    <col min="9" max="9" width="4.140625" style="293" customWidth="1"/>
    <col min="10" max="10" width="6.7109375" style="446" customWidth="1"/>
    <col min="11" max="11" width="5.28515625" style="446" customWidth="1"/>
    <col min="12" max="12" width="7.28515625" style="446" customWidth="1"/>
    <col min="13" max="13" width="3.7109375" style="446" customWidth="1"/>
    <col min="14" max="14" width="7.42578125" style="446" customWidth="1"/>
    <col min="15" max="15" width="4.140625" style="446" customWidth="1"/>
    <col min="16" max="16" width="8.140625" style="446" customWidth="1"/>
    <col min="17" max="17" width="0.7109375" style="446" customWidth="1"/>
    <col min="18" max="18" width="4.140625" style="446" customWidth="1"/>
    <col min="19" max="19" width="8.7109375" style="294" customWidth="1"/>
    <col min="20" max="20" width="4.140625" style="294" customWidth="1"/>
    <col min="21" max="21" width="4.140625" style="295" customWidth="1"/>
    <col min="22" max="23" width="4.140625" style="296" customWidth="1"/>
    <col min="24" max="24" width="27.5703125" style="446" customWidth="1"/>
    <col min="25" max="25" width="44.42578125" style="446" hidden="1" customWidth="1"/>
    <col min="26" max="257" width="4.140625" style="288"/>
    <col min="258" max="280" width="4.140625" style="288" customWidth="1"/>
    <col min="281" max="281" width="6.28515625" style="288" customWidth="1"/>
    <col min="282" max="513" width="4.140625" style="288"/>
    <col min="514" max="536" width="4.140625" style="288" customWidth="1"/>
    <col min="537" max="537" width="6.28515625" style="288" customWidth="1"/>
    <col min="538" max="769" width="4.140625" style="288"/>
    <col min="770" max="792" width="4.140625" style="288" customWidth="1"/>
    <col min="793" max="793" width="6.28515625" style="288" customWidth="1"/>
    <col min="794" max="1025" width="4.140625" style="288"/>
    <col min="1026" max="1048" width="4.140625" style="288" customWidth="1"/>
    <col min="1049" max="1049" width="6.28515625" style="288" customWidth="1"/>
    <col min="1050" max="1281" width="4.140625" style="288"/>
    <col min="1282" max="1304" width="4.140625" style="288" customWidth="1"/>
    <col min="1305" max="1305" width="6.28515625" style="288" customWidth="1"/>
    <col min="1306" max="1537" width="4.140625" style="288"/>
    <col min="1538" max="1560" width="4.140625" style="288" customWidth="1"/>
    <col min="1561" max="1561" width="6.28515625" style="288" customWidth="1"/>
    <col min="1562" max="1793" width="4.140625" style="288"/>
    <col min="1794" max="1816" width="4.140625" style="288" customWidth="1"/>
    <col min="1817" max="1817" width="6.28515625" style="288" customWidth="1"/>
    <col min="1818" max="2049" width="4.140625" style="288"/>
    <col min="2050" max="2072" width="4.140625" style="288" customWidth="1"/>
    <col min="2073" max="2073" width="6.28515625" style="288" customWidth="1"/>
    <col min="2074" max="2305" width="4.140625" style="288"/>
    <col min="2306" max="2328" width="4.140625" style="288" customWidth="1"/>
    <col min="2329" max="2329" width="6.28515625" style="288" customWidth="1"/>
    <col min="2330" max="2561" width="4.140625" style="288"/>
    <col min="2562" max="2584" width="4.140625" style="288" customWidth="1"/>
    <col min="2585" max="2585" width="6.28515625" style="288" customWidth="1"/>
    <col min="2586" max="2817" width="4.140625" style="288"/>
    <col min="2818" max="2840" width="4.140625" style="288" customWidth="1"/>
    <col min="2841" max="2841" width="6.28515625" style="288" customWidth="1"/>
    <col min="2842" max="3073" width="4.140625" style="288"/>
    <col min="3074" max="3096" width="4.140625" style="288" customWidth="1"/>
    <col min="3097" max="3097" width="6.28515625" style="288" customWidth="1"/>
    <col min="3098" max="3329" width="4.140625" style="288"/>
    <col min="3330" max="3352" width="4.140625" style="288" customWidth="1"/>
    <col min="3353" max="3353" width="6.28515625" style="288" customWidth="1"/>
    <col min="3354" max="3585" width="4.140625" style="288"/>
    <col min="3586" max="3608" width="4.140625" style="288" customWidth="1"/>
    <col min="3609" max="3609" width="6.28515625" style="288" customWidth="1"/>
    <col min="3610" max="3841" width="4.140625" style="288"/>
    <col min="3842" max="3864" width="4.140625" style="288" customWidth="1"/>
    <col min="3865" max="3865" width="6.28515625" style="288" customWidth="1"/>
    <col min="3866" max="4097" width="4.140625" style="288"/>
    <col min="4098" max="4120" width="4.140625" style="288" customWidth="1"/>
    <col min="4121" max="4121" width="6.28515625" style="288" customWidth="1"/>
    <col min="4122" max="4353" width="4.140625" style="288"/>
    <col min="4354" max="4376" width="4.140625" style="288" customWidth="1"/>
    <col min="4377" max="4377" width="6.28515625" style="288" customWidth="1"/>
    <col min="4378" max="4609" width="4.140625" style="288"/>
    <col min="4610" max="4632" width="4.140625" style="288" customWidth="1"/>
    <col min="4633" max="4633" width="6.28515625" style="288" customWidth="1"/>
    <col min="4634" max="4865" width="4.140625" style="288"/>
    <col min="4866" max="4888" width="4.140625" style="288" customWidth="1"/>
    <col min="4889" max="4889" width="6.28515625" style="288" customWidth="1"/>
    <col min="4890" max="5121" width="4.140625" style="288"/>
    <col min="5122" max="5144" width="4.140625" style="288" customWidth="1"/>
    <col min="5145" max="5145" width="6.28515625" style="288" customWidth="1"/>
    <col min="5146" max="5377" width="4.140625" style="288"/>
    <col min="5378" max="5400" width="4.140625" style="288" customWidth="1"/>
    <col min="5401" max="5401" width="6.28515625" style="288" customWidth="1"/>
    <col min="5402" max="5633" width="4.140625" style="288"/>
    <col min="5634" max="5656" width="4.140625" style="288" customWidth="1"/>
    <col min="5657" max="5657" width="6.28515625" style="288" customWidth="1"/>
    <col min="5658" max="5889" width="4.140625" style="288"/>
    <col min="5890" max="5912" width="4.140625" style="288" customWidth="1"/>
    <col min="5913" max="5913" width="6.28515625" style="288" customWidth="1"/>
    <col min="5914" max="6145" width="4.140625" style="288"/>
    <col min="6146" max="6168" width="4.140625" style="288" customWidth="1"/>
    <col min="6169" max="6169" width="6.28515625" style="288" customWidth="1"/>
    <col min="6170" max="6401" width="4.140625" style="288"/>
    <col min="6402" max="6424" width="4.140625" style="288" customWidth="1"/>
    <col min="6425" max="6425" width="6.28515625" style="288" customWidth="1"/>
    <col min="6426" max="6657" width="4.140625" style="288"/>
    <col min="6658" max="6680" width="4.140625" style="288" customWidth="1"/>
    <col min="6681" max="6681" width="6.28515625" style="288" customWidth="1"/>
    <col min="6682" max="6913" width="4.140625" style="288"/>
    <col min="6914" max="6936" width="4.140625" style="288" customWidth="1"/>
    <col min="6937" max="6937" width="6.28515625" style="288" customWidth="1"/>
    <col min="6938" max="7169" width="4.140625" style="288"/>
    <col min="7170" max="7192" width="4.140625" style="288" customWidth="1"/>
    <col min="7193" max="7193" width="6.28515625" style="288" customWidth="1"/>
    <col min="7194" max="7425" width="4.140625" style="288"/>
    <col min="7426" max="7448" width="4.140625" style="288" customWidth="1"/>
    <col min="7449" max="7449" width="6.28515625" style="288" customWidth="1"/>
    <col min="7450" max="7681" width="4.140625" style="288"/>
    <col min="7682" max="7704" width="4.140625" style="288" customWidth="1"/>
    <col min="7705" max="7705" width="6.28515625" style="288" customWidth="1"/>
    <col min="7706" max="7937" width="4.140625" style="288"/>
    <col min="7938" max="7960" width="4.140625" style="288" customWidth="1"/>
    <col min="7961" max="7961" width="6.28515625" style="288" customWidth="1"/>
    <col min="7962" max="8193" width="4.140625" style="288"/>
    <col min="8194" max="8216" width="4.140625" style="288" customWidth="1"/>
    <col min="8217" max="8217" width="6.28515625" style="288" customWidth="1"/>
    <col min="8218" max="8449" width="4.140625" style="288"/>
    <col min="8450" max="8472" width="4.140625" style="288" customWidth="1"/>
    <col min="8473" max="8473" width="6.28515625" style="288" customWidth="1"/>
    <col min="8474" max="8705" width="4.140625" style="288"/>
    <col min="8706" max="8728" width="4.140625" style="288" customWidth="1"/>
    <col min="8729" max="8729" width="6.28515625" style="288" customWidth="1"/>
    <col min="8730" max="8961" width="4.140625" style="288"/>
    <col min="8962" max="8984" width="4.140625" style="288" customWidth="1"/>
    <col min="8985" max="8985" width="6.28515625" style="288" customWidth="1"/>
    <col min="8986" max="9217" width="4.140625" style="288"/>
    <col min="9218" max="9240" width="4.140625" style="288" customWidth="1"/>
    <col min="9241" max="9241" width="6.28515625" style="288" customWidth="1"/>
    <col min="9242" max="9473" width="4.140625" style="288"/>
    <col min="9474" max="9496" width="4.140625" style="288" customWidth="1"/>
    <col min="9497" max="9497" width="6.28515625" style="288" customWidth="1"/>
    <col min="9498" max="9729" width="4.140625" style="288"/>
    <col min="9730" max="9752" width="4.140625" style="288" customWidth="1"/>
    <col min="9753" max="9753" width="6.28515625" style="288" customWidth="1"/>
    <col min="9754" max="9985" width="4.140625" style="288"/>
    <col min="9986" max="10008" width="4.140625" style="288" customWidth="1"/>
    <col min="10009" max="10009" width="6.28515625" style="288" customWidth="1"/>
    <col min="10010" max="10241" width="4.140625" style="288"/>
    <col min="10242" max="10264" width="4.140625" style="288" customWidth="1"/>
    <col min="10265" max="10265" width="6.28515625" style="288" customWidth="1"/>
    <col min="10266" max="10497" width="4.140625" style="288"/>
    <col min="10498" max="10520" width="4.140625" style="288" customWidth="1"/>
    <col min="10521" max="10521" width="6.28515625" style="288" customWidth="1"/>
    <col min="10522" max="10753" width="4.140625" style="288"/>
    <col min="10754" max="10776" width="4.140625" style="288" customWidth="1"/>
    <col min="10777" max="10777" width="6.28515625" style="288" customWidth="1"/>
    <col min="10778" max="11009" width="4.140625" style="288"/>
    <col min="11010" max="11032" width="4.140625" style="288" customWidth="1"/>
    <col min="11033" max="11033" width="6.28515625" style="288" customWidth="1"/>
    <col min="11034" max="11265" width="4.140625" style="288"/>
    <col min="11266" max="11288" width="4.140625" style="288" customWidth="1"/>
    <col min="11289" max="11289" width="6.28515625" style="288" customWidth="1"/>
    <col min="11290" max="11521" width="4.140625" style="288"/>
    <col min="11522" max="11544" width="4.140625" style="288" customWidth="1"/>
    <col min="11545" max="11545" width="6.28515625" style="288" customWidth="1"/>
    <col min="11546" max="11777" width="4.140625" style="288"/>
    <col min="11778" max="11800" width="4.140625" style="288" customWidth="1"/>
    <col min="11801" max="11801" width="6.28515625" style="288" customWidth="1"/>
    <col min="11802" max="12033" width="4.140625" style="288"/>
    <col min="12034" max="12056" width="4.140625" style="288" customWidth="1"/>
    <col min="12057" max="12057" width="6.28515625" style="288" customWidth="1"/>
    <col min="12058" max="12289" width="4.140625" style="288"/>
    <col min="12290" max="12312" width="4.140625" style="288" customWidth="1"/>
    <col min="12313" max="12313" width="6.28515625" style="288" customWidth="1"/>
    <col min="12314" max="12545" width="4.140625" style="288"/>
    <col min="12546" max="12568" width="4.140625" style="288" customWidth="1"/>
    <col min="12569" max="12569" width="6.28515625" style="288" customWidth="1"/>
    <col min="12570" max="12801" width="4.140625" style="288"/>
    <col min="12802" max="12824" width="4.140625" style="288" customWidth="1"/>
    <col min="12825" max="12825" width="6.28515625" style="288" customWidth="1"/>
    <col min="12826" max="13057" width="4.140625" style="288"/>
    <col min="13058" max="13080" width="4.140625" style="288" customWidth="1"/>
    <col min="13081" max="13081" width="6.28515625" style="288" customWidth="1"/>
    <col min="13082" max="13313" width="4.140625" style="288"/>
    <col min="13314" max="13336" width="4.140625" style="288" customWidth="1"/>
    <col min="13337" max="13337" width="6.28515625" style="288" customWidth="1"/>
    <col min="13338" max="13569" width="4.140625" style="288"/>
    <col min="13570" max="13592" width="4.140625" style="288" customWidth="1"/>
    <col min="13593" max="13593" width="6.28515625" style="288" customWidth="1"/>
    <col min="13594" max="13825" width="4.140625" style="288"/>
    <col min="13826" max="13848" width="4.140625" style="288" customWidth="1"/>
    <col min="13849" max="13849" width="6.28515625" style="288" customWidth="1"/>
    <col min="13850" max="14081" width="4.140625" style="288"/>
    <col min="14082" max="14104" width="4.140625" style="288" customWidth="1"/>
    <col min="14105" max="14105" width="6.28515625" style="288" customWidth="1"/>
    <col min="14106" max="14337" width="4.140625" style="288"/>
    <col min="14338" max="14360" width="4.140625" style="288" customWidth="1"/>
    <col min="14361" max="14361" width="6.28515625" style="288" customWidth="1"/>
    <col min="14362" max="14593" width="4.140625" style="288"/>
    <col min="14594" max="14616" width="4.140625" style="288" customWidth="1"/>
    <col min="14617" max="14617" width="6.28515625" style="288" customWidth="1"/>
    <col min="14618" max="14849" width="4.140625" style="288"/>
    <col min="14850" max="14872" width="4.140625" style="288" customWidth="1"/>
    <col min="14873" max="14873" width="6.28515625" style="288" customWidth="1"/>
    <col min="14874" max="15105" width="4.140625" style="288"/>
    <col min="15106" max="15128" width="4.140625" style="288" customWidth="1"/>
    <col min="15129" max="15129" width="6.28515625" style="288" customWidth="1"/>
    <col min="15130" max="15361" width="4.140625" style="288"/>
    <col min="15362" max="15384" width="4.140625" style="288" customWidth="1"/>
    <col min="15385" max="15385" width="6.28515625" style="288" customWidth="1"/>
    <col min="15386" max="15617" width="4.140625" style="288"/>
    <col min="15618" max="15640" width="4.140625" style="288" customWidth="1"/>
    <col min="15641" max="15641" width="6.28515625" style="288" customWidth="1"/>
    <col min="15642" max="15873" width="4.140625" style="288"/>
    <col min="15874" max="15896" width="4.140625" style="288" customWidth="1"/>
    <col min="15897" max="15897" width="6.28515625" style="288" customWidth="1"/>
    <col min="15898" max="16129" width="4.140625" style="288"/>
    <col min="16130" max="16152" width="4.140625" style="288" customWidth="1"/>
    <col min="16153" max="16153" width="6.28515625" style="288" customWidth="1"/>
    <col min="16154" max="16384" width="4.140625" style="288"/>
  </cols>
  <sheetData>
    <row r="2" spans="2:33">
      <c r="B2" s="1108" t="s">
        <v>1413</v>
      </c>
      <c r="C2" s="1109"/>
      <c r="D2" s="1109"/>
      <c r="E2" s="1109"/>
      <c r="F2" s="1109"/>
      <c r="G2" s="1110"/>
      <c r="H2" s="1110"/>
      <c r="I2" s="1110"/>
      <c r="J2" s="1110"/>
      <c r="K2" s="1110"/>
      <c r="L2" s="1110"/>
      <c r="M2" s="1110"/>
      <c r="N2" s="1110"/>
      <c r="O2" s="1110"/>
      <c r="P2" s="1110"/>
      <c r="Q2" s="1110"/>
      <c r="R2" s="1110"/>
      <c r="S2" s="1110"/>
      <c r="T2" s="1110"/>
      <c r="U2" s="1110"/>
      <c r="V2" s="1110"/>
      <c r="W2" s="1111"/>
    </row>
    <row r="3" spans="2:33">
      <c r="B3" s="951" t="s">
        <v>1414</v>
      </c>
      <c r="C3" s="951"/>
      <c r="D3" s="951"/>
      <c r="E3" s="942"/>
      <c r="F3" s="942"/>
      <c r="G3" s="942"/>
      <c r="H3" s="942"/>
      <c r="I3" s="942"/>
      <c r="J3" s="942"/>
      <c r="K3" s="942"/>
      <c r="L3" s="942"/>
      <c r="M3" s="942"/>
      <c r="N3" s="942"/>
      <c r="O3" s="942"/>
      <c r="P3" s="942"/>
      <c r="Q3" s="942"/>
      <c r="R3" s="942"/>
      <c r="S3" s="942"/>
      <c r="T3" s="942"/>
      <c r="U3" s="943" t="s">
        <v>130</v>
      </c>
      <c r="V3" s="1112"/>
      <c r="W3" s="1112"/>
    </row>
    <row r="4" spans="2:33">
      <c r="B4" s="1092" t="s">
        <v>1415</v>
      </c>
      <c r="C4" s="1092"/>
      <c r="D4" s="1092"/>
      <c r="E4" s="938"/>
      <c r="F4" s="938"/>
      <c r="G4" s="938"/>
      <c r="H4" s="938"/>
      <c r="I4" s="938"/>
      <c r="J4" s="938"/>
      <c r="K4" s="938"/>
      <c r="L4" s="938"/>
      <c r="M4" s="938"/>
      <c r="N4" s="938"/>
      <c r="O4" s="938"/>
      <c r="P4" s="938"/>
      <c r="Q4" s="938"/>
      <c r="R4" s="938"/>
      <c r="S4" s="938"/>
      <c r="T4" s="938"/>
      <c r="U4" s="1113">
        <v>0</v>
      </c>
      <c r="V4" s="1114"/>
      <c r="W4" s="1114"/>
      <c r="Y4" s="446" t="s">
        <v>1416</v>
      </c>
    </row>
    <row r="5" spans="2:33">
      <c r="B5" s="1092" t="s">
        <v>1417</v>
      </c>
      <c r="C5" s="1092"/>
      <c r="D5" s="1092"/>
      <c r="E5" s="938"/>
      <c r="F5" s="938"/>
      <c r="G5" s="938"/>
      <c r="H5" s="938"/>
      <c r="I5" s="938"/>
      <c r="J5" s="938"/>
      <c r="K5" s="938"/>
      <c r="L5" s="938"/>
      <c r="M5" s="938"/>
      <c r="N5" s="938"/>
      <c r="O5" s="938"/>
      <c r="P5" s="938"/>
      <c r="Q5" s="938"/>
      <c r="R5" s="938"/>
      <c r="S5" s="938"/>
      <c r="T5" s="938"/>
      <c r="U5" s="939">
        <v>1.4999999999999999E-2</v>
      </c>
      <c r="V5" s="940"/>
      <c r="W5" s="940"/>
      <c r="Y5" s="446" t="s">
        <v>1417</v>
      </c>
    </row>
    <row r="6" spans="2:33">
      <c r="B6" s="1092" t="s">
        <v>1418</v>
      </c>
      <c r="C6" s="1092"/>
      <c r="D6" s="1092"/>
      <c r="E6" s="938"/>
      <c r="F6" s="938"/>
      <c r="G6" s="938"/>
      <c r="H6" s="938"/>
      <c r="I6" s="938"/>
      <c r="J6" s="938"/>
      <c r="K6" s="938"/>
      <c r="L6" s="938"/>
      <c r="M6" s="938"/>
      <c r="N6" s="938"/>
      <c r="O6" s="938"/>
      <c r="P6" s="938"/>
      <c r="Q6" s="938"/>
      <c r="R6" s="938"/>
      <c r="S6" s="938"/>
      <c r="T6" s="938"/>
      <c r="U6" s="939">
        <v>0.01</v>
      </c>
      <c r="V6" s="940"/>
      <c r="W6" s="940"/>
      <c r="Y6" s="446" t="s">
        <v>1418</v>
      </c>
    </row>
    <row r="7" spans="2:33">
      <c r="B7" s="1092" t="s">
        <v>1419</v>
      </c>
      <c r="C7" s="1092"/>
      <c r="D7" s="1092"/>
      <c r="E7" s="938"/>
      <c r="F7" s="938"/>
      <c r="G7" s="938"/>
      <c r="H7" s="938"/>
      <c r="I7" s="938"/>
      <c r="J7" s="938"/>
      <c r="K7" s="938"/>
      <c r="L7" s="938"/>
      <c r="M7" s="938"/>
      <c r="N7" s="938"/>
      <c r="O7" s="938"/>
      <c r="P7" s="938"/>
      <c r="Q7" s="938"/>
      <c r="R7" s="938"/>
      <c r="S7" s="938"/>
      <c r="T7" s="938"/>
      <c r="U7" s="939">
        <v>2E-3</v>
      </c>
      <c r="V7" s="940"/>
      <c r="W7" s="940"/>
    </row>
    <row r="8" spans="2:33">
      <c r="B8" s="1092" t="s">
        <v>1420</v>
      </c>
      <c r="C8" s="1092"/>
      <c r="D8" s="1092"/>
      <c r="E8" s="938"/>
      <c r="F8" s="938"/>
      <c r="G8" s="938"/>
      <c r="H8" s="938"/>
      <c r="I8" s="938"/>
      <c r="J8" s="938"/>
      <c r="K8" s="938"/>
      <c r="L8" s="938"/>
      <c r="M8" s="938"/>
      <c r="N8" s="938"/>
      <c r="O8" s="938"/>
      <c r="P8" s="938"/>
      <c r="Q8" s="938"/>
      <c r="R8" s="938"/>
      <c r="S8" s="938"/>
      <c r="T8" s="938"/>
      <c r="U8" s="939">
        <v>2.5000000000000001E-2</v>
      </c>
      <c r="V8" s="940"/>
      <c r="W8" s="940"/>
    </row>
    <row r="9" spans="2:33">
      <c r="B9" s="1093" t="s">
        <v>1421</v>
      </c>
      <c r="C9" s="1093"/>
      <c r="D9" s="1093"/>
      <c r="E9" s="986"/>
      <c r="F9" s="986"/>
      <c r="G9" s="986"/>
      <c r="H9" s="986"/>
      <c r="I9" s="986"/>
      <c r="J9" s="986"/>
      <c r="K9" s="986"/>
      <c r="L9" s="986"/>
      <c r="M9" s="986"/>
      <c r="N9" s="986"/>
      <c r="O9" s="986"/>
      <c r="P9" s="986"/>
      <c r="Q9" s="986"/>
      <c r="R9" s="986"/>
      <c r="S9" s="986"/>
      <c r="T9" s="986"/>
      <c r="U9" s="939">
        <v>0.08</v>
      </c>
      <c r="V9" s="940"/>
      <c r="W9" s="940"/>
    </row>
    <row r="10" spans="2:33" ht="17.45" customHeight="1">
      <c r="B10" s="1094" t="s">
        <v>1507</v>
      </c>
      <c r="C10" s="1095"/>
      <c r="D10" s="1095"/>
      <c r="E10" s="1084"/>
      <c r="F10" s="1084"/>
      <c r="G10" s="1084"/>
      <c r="H10" s="1084"/>
      <c r="I10" s="1084"/>
      <c r="J10" s="1084"/>
      <c r="K10" s="1084"/>
      <c r="L10" s="1084"/>
      <c r="M10" s="1084"/>
      <c r="N10" s="1084"/>
      <c r="O10" s="1084"/>
      <c r="P10" s="1084"/>
      <c r="Q10" s="1084"/>
      <c r="R10" s="1084"/>
      <c r="S10" s="1084"/>
      <c r="T10" s="1096"/>
      <c r="U10" s="1097">
        <v>2.8500000000000001E-2</v>
      </c>
      <c r="V10" s="1098"/>
      <c r="W10" s="1099"/>
      <c r="X10" s="1087"/>
      <c r="Y10" s="1088"/>
      <c r="Z10" s="1088"/>
      <c r="AA10" s="1088"/>
      <c r="AB10" s="1088"/>
      <c r="AC10" s="1088"/>
      <c r="AD10" s="1088"/>
      <c r="AE10" s="1088"/>
      <c r="AF10" s="1088"/>
      <c r="AG10" s="1088"/>
    </row>
    <row r="11" spans="2:33">
      <c r="B11" s="456"/>
      <c r="C11" s="1089" t="s">
        <v>1508</v>
      </c>
      <c r="D11" s="1089"/>
      <c r="E11" s="1090">
        <v>0.03</v>
      </c>
      <c r="F11" s="1090"/>
      <c r="G11" s="1090"/>
      <c r="H11" s="443"/>
      <c r="I11" s="443"/>
      <c r="J11" s="991" t="s">
        <v>1422</v>
      </c>
      <c r="K11" s="991"/>
      <c r="L11" s="991"/>
      <c r="M11" s="1091">
        <v>1</v>
      </c>
      <c r="N11" s="1091"/>
      <c r="O11" s="1091"/>
      <c r="P11" s="443"/>
      <c r="Q11" s="443"/>
      <c r="R11" s="443"/>
      <c r="S11" s="457"/>
      <c r="T11" s="458"/>
      <c r="U11" s="1100"/>
      <c r="V11" s="1101"/>
      <c r="W11" s="1102"/>
    </row>
    <row r="12" spans="2:33">
      <c r="B12" s="1115" t="s">
        <v>1423</v>
      </c>
      <c r="C12" s="1115"/>
      <c r="D12" s="1115"/>
      <c r="E12" s="1116"/>
      <c r="F12" s="1116"/>
      <c r="G12" s="1116"/>
      <c r="H12" s="1116"/>
      <c r="I12" s="1116"/>
      <c r="J12" s="1116"/>
      <c r="K12" s="1116"/>
      <c r="L12" s="1116"/>
      <c r="M12" s="1116"/>
      <c r="N12" s="1116"/>
      <c r="O12" s="1116"/>
      <c r="P12" s="1116"/>
      <c r="Q12" s="1116"/>
      <c r="R12" s="1116"/>
      <c r="S12" s="1116"/>
      <c r="T12" s="1116"/>
      <c r="U12" s="939">
        <v>6.0000000000000001E-3</v>
      </c>
      <c r="V12" s="940"/>
      <c r="W12" s="940"/>
    </row>
    <row r="13" spans="2:33">
      <c r="B13" s="1108" t="s">
        <v>1424</v>
      </c>
      <c r="C13" s="1109"/>
      <c r="D13" s="1109"/>
      <c r="E13" s="1110"/>
      <c r="F13" s="1110"/>
      <c r="G13" s="1110"/>
      <c r="H13" s="1110"/>
      <c r="I13" s="1110"/>
      <c r="J13" s="1110"/>
      <c r="K13" s="1110"/>
      <c r="L13" s="1110"/>
      <c r="M13" s="1110"/>
      <c r="N13" s="1110"/>
      <c r="O13" s="1110"/>
      <c r="P13" s="1110"/>
      <c r="Q13" s="1110"/>
      <c r="R13" s="1110"/>
      <c r="S13" s="1110"/>
      <c r="T13" s="1111"/>
      <c r="U13" s="943">
        <f>SUM(U4:U12)</f>
        <v>0.16650000000000001</v>
      </c>
      <c r="V13" s="944"/>
      <c r="W13" s="944"/>
      <c r="X13" s="289"/>
    </row>
    <row r="14" spans="2:33">
      <c r="B14" s="1049"/>
      <c r="C14" s="955"/>
      <c r="D14" s="955"/>
      <c r="E14" s="955"/>
      <c r="F14" s="955"/>
      <c r="G14" s="955"/>
      <c r="H14" s="955"/>
      <c r="I14" s="955"/>
      <c r="J14" s="955"/>
      <c r="K14" s="955"/>
      <c r="L14" s="955"/>
      <c r="M14" s="955"/>
      <c r="N14" s="955"/>
      <c r="O14" s="955"/>
      <c r="P14" s="955"/>
      <c r="Q14" s="955"/>
      <c r="R14" s="955"/>
      <c r="S14" s="955"/>
      <c r="T14" s="955"/>
      <c r="U14" s="955"/>
      <c r="V14" s="955"/>
      <c r="W14" s="1050"/>
    </row>
    <row r="15" spans="2:33">
      <c r="B15" s="1019" t="s">
        <v>1425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1020"/>
      <c r="M15" s="1020"/>
      <c r="N15" s="1020"/>
      <c r="O15" s="1020"/>
      <c r="P15" s="1020"/>
      <c r="Q15" s="1020"/>
      <c r="R15" s="1020"/>
      <c r="S15" s="1020"/>
      <c r="T15" s="1020"/>
      <c r="U15" s="1020"/>
      <c r="V15" s="1020"/>
      <c r="W15" s="1021"/>
    </row>
    <row r="16" spans="2:33">
      <c r="B16" s="992" t="s">
        <v>36</v>
      </c>
      <c r="C16" s="1084"/>
      <c r="D16" s="1084"/>
      <c r="E16" s="1084"/>
      <c r="F16" s="1084"/>
      <c r="G16" s="965" t="s">
        <v>1426</v>
      </c>
      <c r="H16" s="974"/>
      <c r="I16" s="974"/>
      <c r="J16" s="974"/>
      <c r="K16" s="974"/>
      <c r="L16" s="974"/>
      <c r="M16" s="974"/>
      <c r="N16" s="974"/>
      <c r="O16" s="974"/>
      <c r="P16" s="974"/>
      <c r="Q16" s="974"/>
      <c r="R16" s="974"/>
      <c r="S16" s="974"/>
      <c r="T16" s="975"/>
      <c r="U16" s="978">
        <f>G18/O18</f>
        <v>8.3333333333333329E-2</v>
      </c>
      <c r="V16" s="978"/>
      <c r="W16" s="979"/>
    </row>
    <row r="17" spans="2:25">
      <c r="B17" s="988"/>
      <c r="C17" s="989"/>
      <c r="D17" s="989"/>
      <c r="E17" s="989"/>
      <c r="F17" s="989"/>
      <c r="G17" s="451"/>
      <c r="H17" s="459"/>
      <c r="I17" s="459"/>
      <c r="J17" s="459"/>
      <c r="K17" s="459"/>
      <c r="L17" s="459"/>
      <c r="M17" s="459"/>
      <c r="N17" s="459"/>
      <c r="O17" s="459"/>
      <c r="P17" s="459"/>
      <c r="Q17" s="459"/>
      <c r="R17" s="459"/>
      <c r="S17" s="459"/>
      <c r="T17" s="460"/>
      <c r="U17" s="980"/>
      <c r="V17" s="980"/>
      <c r="W17" s="981"/>
    </row>
    <row r="18" spans="2:25">
      <c r="B18" s="990"/>
      <c r="C18" s="991"/>
      <c r="D18" s="991"/>
      <c r="E18" s="991"/>
      <c r="F18" s="991"/>
      <c r="G18" s="1078">
        <v>1</v>
      </c>
      <c r="H18" s="1079"/>
      <c r="I18" s="1080"/>
      <c r="J18" s="1080"/>
      <c r="K18" s="1080"/>
      <c r="L18" s="1080"/>
      <c r="M18" s="1081"/>
      <c r="N18" s="461" t="s">
        <v>1427</v>
      </c>
      <c r="O18" s="1082">
        <v>12</v>
      </c>
      <c r="P18" s="1082"/>
      <c r="Q18" s="1082"/>
      <c r="R18" s="1082"/>
      <c r="S18" s="1082"/>
      <c r="T18" s="1083"/>
      <c r="U18" s="982"/>
      <c r="V18" s="982"/>
      <c r="W18" s="983"/>
    </row>
    <row r="19" spans="2:25">
      <c r="B19" s="992" t="s">
        <v>37</v>
      </c>
      <c r="C19" s="1084"/>
      <c r="D19" s="1084"/>
      <c r="E19" s="1084"/>
      <c r="F19" s="1084"/>
      <c r="G19" s="965" t="s">
        <v>1428</v>
      </c>
      <c r="H19" s="974"/>
      <c r="I19" s="974"/>
      <c r="J19" s="974"/>
      <c r="K19" s="974"/>
      <c r="L19" s="974"/>
      <c r="M19" s="974"/>
      <c r="N19" s="974"/>
      <c r="O19" s="974"/>
      <c r="P19" s="974"/>
      <c r="Q19" s="974"/>
      <c r="R19" s="974"/>
      <c r="S19" s="974"/>
      <c r="T19" s="975"/>
      <c r="U19" s="978">
        <f>G21/J21/M21</f>
        <v>2.7777777777777776E-2</v>
      </c>
      <c r="V19" s="978"/>
      <c r="W19" s="979"/>
    </row>
    <row r="20" spans="2:25">
      <c r="B20" s="988"/>
      <c r="C20" s="989"/>
      <c r="D20" s="989"/>
      <c r="E20" s="989"/>
      <c r="F20" s="989"/>
      <c r="G20" s="451"/>
      <c r="H20" s="459"/>
      <c r="I20" s="459"/>
      <c r="J20" s="459"/>
      <c r="K20" s="459"/>
      <c r="L20" s="459"/>
      <c r="M20" s="459"/>
      <c r="N20" s="459"/>
      <c r="O20" s="459"/>
      <c r="P20" s="459"/>
      <c r="Q20" s="459"/>
      <c r="R20" s="459"/>
      <c r="S20" s="459"/>
      <c r="T20" s="460"/>
      <c r="U20" s="980"/>
      <c r="V20" s="980"/>
      <c r="W20" s="981"/>
    </row>
    <row r="21" spans="2:25">
      <c r="B21" s="990"/>
      <c r="C21" s="991"/>
      <c r="D21" s="991"/>
      <c r="E21" s="991"/>
      <c r="F21" s="991"/>
      <c r="G21" s="462">
        <v>1</v>
      </c>
      <c r="H21" s="463"/>
      <c r="I21" s="464" t="s">
        <v>1429</v>
      </c>
      <c r="J21" s="464">
        <v>3</v>
      </c>
      <c r="K21" s="464"/>
      <c r="L21" s="461" t="s">
        <v>1427</v>
      </c>
      <c r="M21" s="465">
        <v>12</v>
      </c>
      <c r="N21" s="447"/>
      <c r="O21" s="447"/>
      <c r="P21" s="447"/>
      <c r="Q21" s="447"/>
      <c r="R21" s="447"/>
      <c r="S21" s="447"/>
      <c r="T21" s="448"/>
      <c r="U21" s="982"/>
      <c r="V21" s="982"/>
      <c r="W21" s="983"/>
    </row>
    <row r="22" spans="2:25">
      <c r="B22" s="985" t="s">
        <v>1430</v>
      </c>
      <c r="C22" s="986"/>
      <c r="D22" s="986"/>
      <c r="E22" s="986"/>
      <c r="F22" s="986"/>
      <c r="G22" s="986"/>
      <c r="H22" s="986"/>
      <c r="I22" s="986"/>
      <c r="J22" s="986"/>
      <c r="K22" s="986"/>
      <c r="L22" s="986"/>
      <c r="M22" s="986"/>
      <c r="N22" s="986"/>
      <c r="O22" s="986"/>
      <c r="P22" s="986"/>
      <c r="Q22" s="986"/>
      <c r="R22" s="986"/>
      <c r="S22" s="986"/>
      <c r="T22" s="986"/>
      <c r="U22" s="987">
        <f>SUM(U16:W21)</f>
        <v>0.1111111111111111</v>
      </c>
      <c r="V22" s="940"/>
      <c r="W22" s="940"/>
    </row>
    <row r="23" spans="2:25">
      <c r="B23" s="954" t="s">
        <v>1509</v>
      </c>
      <c r="C23" s="955"/>
      <c r="D23" s="955"/>
      <c r="E23" s="955"/>
      <c r="F23" s="955"/>
      <c r="G23" s="955"/>
      <c r="H23" s="955"/>
      <c r="I23" s="955"/>
      <c r="J23" s="955"/>
      <c r="K23" s="955"/>
      <c r="L23" s="955"/>
      <c r="M23" s="955"/>
      <c r="N23" s="955"/>
      <c r="O23" s="955"/>
      <c r="P23" s="956">
        <f>U13</f>
        <v>0.16650000000000001</v>
      </c>
      <c r="Q23" s="957"/>
      <c r="R23" s="466" t="s">
        <v>1431</v>
      </c>
      <c r="S23" s="958">
        <f>U22</f>
        <v>0.1111111111111111</v>
      </c>
      <c r="T23" s="959"/>
      <c r="U23" s="960">
        <f>P23*S23</f>
        <v>1.8499999999999999E-2</v>
      </c>
      <c r="V23" s="961"/>
      <c r="W23" s="962"/>
    </row>
    <row r="24" spans="2:25">
      <c r="B24" s="467" t="s">
        <v>1484</v>
      </c>
      <c r="C24" s="445"/>
      <c r="D24" s="445"/>
      <c r="E24" s="445"/>
      <c r="F24" s="445"/>
      <c r="G24" s="445"/>
      <c r="H24" s="445"/>
      <c r="I24" s="445"/>
      <c r="J24" s="445"/>
      <c r="K24" s="445"/>
      <c r="L24" s="445"/>
      <c r="M24" s="445"/>
      <c r="N24" s="445"/>
      <c r="O24" s="445"/>
      <c r="P24" s="468">
        <f>8/100*50/100</f>
        <v>0.04</v>
      </c>
      <c r="Q24" s="466"/>
      <c r="R24" s="466" t="s">
        <v>1431</v>
      </c>
      <c r="S24" s="469">
        <f>U22</f>
        <v>0.1111111111111111</v>
      </c>
      <c r="T24" s="470"/>
      <c r="U24" s="960">
        <f>P24*S24</f>
        <v>4.4444444444444444E-3</v>
      </c>
      <c r="V24" s="961"/>
      <c r="W24" s="962"/>
    </row>
    <row r="25" spans="2:25">
      <c r="B25" s="1015" t="s">
        <v>1432</v>
      </c>
      <c r="C25" s="1016"/>
      <c r="D25" s="1016"/>
      <c r="E25" s="1016"/>
      <c r="F25" s="1016"/>
      <c r="G25" s="1016"/>
      <c r="H25" s="1016"/>
      <c r="I25" s="1016"/>
      <c r="J25" s="1016"/>
      <c r="K25" s="1016"/>
      <c r="L25" s="1016"/>
      <c r="M25" s="1016"/>
      <c r="N25" s="1016"/>
      <c r="O25" s="1016"/>
      <c r="P25" s="1016"/>
      <c r="Q25" s="1016"/>
      <c r="R25" s="1016"/>
      <c r="S25" s="1016"/>
      <c r="T25" s="1016"/>
      <c r="U25" s="1017">
        <f>SUM(U22:W24)</f>
        <v>0.13405555555555554</v>
      </c>
      <c r="V25" s="1066"/>
      <c r="W25" s="1066"/>
    </row>
    <row r="26" spans="2:25">
      <c r="B26" s="471"/>
      <c r="C26" s="472"/>
      <c r="D26" s="472"/>
      <c r="E26" s="472"/>
      <c r="F26" s="472"/>
      <c r="G26" s="472"/>
      <c r="H26" s="472"/>
      <c r="I26" s="472"/>
      <c r="J26" s="472"/>
      <c r="K26" s="472"/>
      <c r="L26" s="472"/>
      <c r="M26" s="472"/>
      <c r="N26" s="472"/>
      <c r="O26" s="472"/>
      <c r="P26" s="472"/>
      <c r="Q26" s="472"/>
      <c r="R26" s="472"/>
      <c r="S26" s="472"/>
      <c r="T26" s="472"/>
      <c r="U26" s="473"/>
      <c r="V26" s="474"/>
      <c r="W26" s="475"/>
    </row>
    <row r="27" spans="2:25">
      <c r="B27" s="1019" t="s">
        <v>1433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1020"/>
      <c r="M27" s="1020"/>
      <c r="N27" s="1020"/>
      <c r="O27" s="1020"/>
      <c r="P27" s="1020"/>
      <c r="Q27" s="1020"/>
      <c r="R27" s="1020"/>
      <c r="S27" s="1020"/>
      <c r="T27" s="1020"/>
      <c r="U27" s="1020"/>
      <c r="V27" s="1020"/>
      <c r="W27" s="1021"/>
    </row>
    <row r="28" spans="2:25">
      <c r="B28" s="1067" t="s">
        <v>1434</v>
      </c>
      <c r="C28" s="1068"/>
      <c r="D28" s="1068"/>
      <c r="E28" s="1068"/>
      <c r="F28" s="1068"/>
      <c r="G28" s="1071" t="s">
        <v>1435</v>
      </c>
      <c r="H28" s="1072"/>
      <c r="I28" s="1072"/>
      <c r="J28" s="1072"/>
      <c r="K28" s="1072"/>
      <c r="L28" s="1072"/>
      <c r="M28" s="1072"/>
      <c r="N28" s="1072"/>
      <c r="O28" s="1072"/>
      <c r="P28" s="1072"/>
      <c r="Q28" s="1072"/>
      <c r="R28" s="1072"/>
      <c r="S28" s="1072"/>
      <c r="T28" s="1073"/>
      <c r="U28" s="978">
        <f>G29*J29*M29</f>
        <v>7.407407407407407E-4</v>
      </c>
      <c r="V28" s="978"/>
      <c r="W28" s="979"/>
    </row>
    <row r="29" spans="2:25">
      <c r="B29" s="1069"/>
      <c r="C29" s="1070"/>
      <c r="D29" s="1070"/>
      <c r="E29" s="1070"/>
      <c r="F29" s="1070"/>
      <c r="G29" s="1074">
        <f>(1+1/3)*1/12</f>
        <v>0.1111111111111111</v>
      </c>
      <c r="H29" s="1075"/>
      <c r="I29" s="476" t="s">
        <v>1431</v>
      </c>
      <c r="J29" s="1076">
        <v>0.02</v>
      </c>
      <c r="K29" s="1076"/>
      <c r="L29" s="477" t="s">
        <v>1431</v>
      </c>
      <c r="M29" s="1077">
        <f>4/12</f>
        <v>0.33333333333333331</v>
      </c>
      <c r="N29" s="1077"/>
      <c r="O29" s="476"/>
      <c r="P29" s="1077"/>
      <c r="Q29" s="1077"/>
      <c r="R29" s="478"/>
      <c r="S29" s="478"/>
      <c r="T29" s="479"/>
      <c r="U29" s="982"/>
      <c r="V29" s="982"/>
      <c r="W29" s="983"/>
      <c r="Y29" s="290"/>
    </row>
    <row r="30" spans="2:25">
      <c r="B30" s="954" t="s">
        <v>1510</v>
      </c>
      <c r="C30" s="955"/>
      <c r="D30" s="955"/>
      <c r="E30" s="955"/>
      <c r="F30" s="955"/>
      <c r="G30" s="955"/>
      <c r="H30" s="955"/>
      <c r="I30" s="955"/>
      <c r="J30" s="955"/>
      <c r="K30" s="955"/>
      <c r="L30" s="955"/>
      <c r="M30" s="955"/>
      <c r="N30" s="955"/>
      <c r="O30" s="955"/>
      <c r="P30" s="480"/>
      <c r="Q30" s="480"/>
      <c r="R30" s="481"/>
      <c r="S30" s="481"/>
      <c r="T30" s="482"/>
      <c r="U30" s="1085">
        <f>(U13*U28)</f>
        <v>1.2333333333333334E-4</v>
      </c>
      <c r="V30" s="1086"/>
      <c r="W30" s="1086"/>
    </row>
    <row r="31" spans="2:25">
      <c r="B31" s="467" t="s">
        <v>1436</v>
      </c>
      <c r="C31" s="445"/>
      <c r="D31" s="445"/>
      <c r="E31" s="445"/>
      <c r="F31" s="445"/>
      <c r="G31" s="445"/>
      <c r="H31" s="445"/>
      <c r="I31" s="445"/>
      <c r="J31" s="445"/>
      <c r="K31" s="445"/>
      <c r="L31" s="445"/>
      <c r="M31" s="445"/>
      <c r="N31" s="483">
        <f>U13</f>
        <v>0.16650000000000001</v>
      </c>
      <c r="O31" s="466" t="s">
        <v>1431</v>
      </c>
      <c r="P31" s="480">
        <f>4/12</f>
        <v>0.33333333333333331</v>
      </c>
      <c r="Q31" s="480"/>
      <c r="R31" s="481" t="s">
        <v>1431</v>
      </c>
      <c r="S31" s="481">
        <v>0.02</v>
      </c>
      <c r="T31" s="482"/>
      <c r="U31" s="987">
        <f>N31*P31*S31</f>
        <v>1.1100000000000001E-3</v>
      </c>
      <c r="V31" s="940"/>
      <c r="W31" s="940"/>
    </row>
    <row r="32" spans="2:25">
      <c r="B32" s="1015" t="s">
        <v>1437</v>
      </c>
      <c r="C32" s="1016"/>
      <c r="D32" s="1016"/>
      <c r="E32" s="1016"/>
      <c r="F32" s="1016"/>
      <c r="G32" s="1016"/>
      <c r="H32" s="1016"/>
      <c r="I32" s="1016"/>
      <c r="J32" s="1016"/>
      <c r="K32" s="1016"/>
      <c r="L32" s="1016"/>
      <c r="M32" s="1016"/>
      <c r="N32" s="1016"/>
      <c r="O32" s="1016"/>
      <c r="P32" s="1016"/>
      <c r="Q32" s="1016"/>
      <c r="R32" s="1016"/>
      <c r="S32" s="1016"/>
      <c r="T32" s="1016"/>
      <c r="U32" s="1017">
        <f>SUM(U28:W31)</f>
        <v>1.9740740740740743E-3</v>
      </c>
      <c r="V32" s="1066"/>
      <c r="W32" s="1066"/>
    </row>
    <row r="33" spans="1:33">
      <c r="B33" s="471"/>
      <c r="C33" s="472"/>
      <c r="D33" s="472"/>
      <c r="E33" s="472"/>
      <c r="F33" s="472"/>
      <c r="G33" s="484"/>
      <c r="H33" s="484"/>
      <c r="I33" s="484"/>
      <c r="J33" s="484"/>
      <c r="K33" s="484"/>
      <c r="L33" s="484"/>
      <c r="M33" s="484"/>
      <c r="N33" s="484"/>
      <c r="O33" s="484"/>
      <c r="P33" s="484"/>
      <c r="Q33" s="484"/>
      <c r="R33" s="484"/>
      <c r="S33" s="484"/>
      <c r="T33" s="484"/>
      <c r="U33" s="473"/>
      <c r="V33" s="474"/>
      <c r="W33" s="475"/>
    </row>
    <row r="34" spans="1:33" s="446" customFormat="1">
      <c r="A34" s="288"/>
      <c r="B34" s="1019" t="s">
        <v>1438</v>
      </c>
      <c r="C34" s="1020"/>
      <c r="D34" s="1020"/>
      <c r="E34" s="1020"/>
      <c r="F34" s="1020"/>
      <c r="G34" s="1059"/>
      <c r="H34" s="1059"/>
      <c r="I34" s="1059"/>
      <c r="J34" s="1059"/>
      <c r="K34" s="1059"/>
      <c r="L34" s="1059"/>
      <c r="M34" s="1059"/>
      <c r="N34" s="1059"/>
      <c r="O34" s="1059"/>
      <c r="P34" s="1059"/>
      <c r="Q34" s="1059"/>
      <c r="R34" s="1059"/>
      <c r="S34" s="1059"/>
      <c r="T34" s="1059"/>
      <c r="U34" s="1020"/>
      <c r="V34" s="1020"/>
      <c r="W34" s="1021"/>
      <c r="Z34" s="288"/>
      <c r="AA34" s="288"/>
      <c r="AB34" s="288"/>
      <c r="AC34" s="288"/>
      <c r="AD34" s="288"/>
      <c r="AE34" s="288"/>
      <c r="AF34" s="288"/>
      <c r="AG34" s="288"/>
    </row>
    <row r="35" spans="1:33" s="446" customFormat="1">
      <c r="A35" s="288"/>
      <c r="B35" s="988" t="s">
        <v>3</v>
      </c>
      <c r="C35" s="989"/>
      <c r="D35" s="989"/>
      <c r="E35" s="989"/>
      <c r="F35" s="989"/>
      <c r="G35" s="965" t="s">
        <v>1439</v>
      </c>
      <c r="H35" s="974"/>
      <c r="I35" s="974"/>
      <c r="J35" s="974"/>
      <c r="K35" s="974"/>
      <c r="L35" s="974"/>
      <c r="M35" s="974"/>
      <c r="N35" s="974"/>
      <c r="O35" s="974"/>
      <c r="P35" s="974"/>
      <c r="Q35" s="974"/>
      <c r="R35" s="974"/>
      <c r="S35" s="974"/>
      <c r="T35" s="975"/>
      <c r="U35" s="978">
        <f>(H40/J40*L40)</f>
        <v>2.9166666666666668E-3</v>
      </c>
      <c r="V35" s="978"/>
      <c r="W35" s="979"/>
      <c r="Z35" s="288"/>
      <c r="AA35" s="288"/>
      <c r="AB35" s="288"/>
      <c r="AC35" s="288"/>
      <c r="AD35" s="288"/>
      <c r="AE35" s="288"/>
      <c r="AF35" s="288"/>
      <c r="AG35" s="288"/>
    </row>
    <row r="36" spans="1:33" s="446" customFormat="1">
      <c r="A36" s="288"/>
      <c r="B36" s="988"/>
      <c r="C36" s="989"/>
      <c r="D36" s="989"/>
      <c r="E36" s="989"/>
      <c r="F36" s="989"/>
      <c r="G36" s="968"/>
      <c r="H36" s="976"/>
      <c r="I36" s="976"/>
      <c r="J36" s="976"/>
      <c r="K36" s="976"/>
      <c r="L36" s="976"/>
      <c r="M36" s="976"/>
      <c r="N36" s="976"/>
      <c r="O36" s="976"/>
      <c r="P36" s="976"/>
      <c r="Q36" s="976"/>
      <c r="R36" s="976"/>
      <c r="S36" s="976"/>
      <c r="T36" s="977"/>
      <c r="U36" s="980"/>
      <c r="V36" s="980"/>
      <c r="W36" s="981"/>
      <c r="Z36" s="288"/>
      <c r="AA36" s="288"/>
      <c r="AB36" s="288"/>
      <c r="AC36" s="288"/>
      <c r="AD36" s="288"/>
      <c r="AE36" s="288"/>
      <c r="AF36" s="288"/>
      <c r="AG36" s="288"/>
    </row>
    <row r="37" spans="1:33" s="446" customFormat="1">
      <c r="A37" s="288"/>
      <c r="B37" s="988"/>
      <c r="C37" s="989"/>
      <c r="D37" s="989"/>
      <c r="E37" s="989"/>
      <c r="F37" s="989"/>
      <c r="G37" s="968"/>
      <c r="H37" s="976"/>
      <c r="I37" s="976"/>
      <c r="J37" s="976"/>
      <c r="K37" s="976"/>
      <c r="L37" s="976"/>
      <c r="M37" s="976"/>
      <c r="N37" s="976"/>
      <c r="O37" s="976"/>
      <c r="P37" s="976"/>
      <c r="Q37" s="976"/>
      <c r="R37" s="976"/>
      <c r="S37" s="976"/>
      <c r="T37" s="977"/>
      <c r="U37" s="980"/>
      <c r="V37" s="980"/>
      <c r="W37" s="981"/>
      <c r="Z37" s="288"/>
      <c r="AA37" s="288"/>
      <c r="AB37" s="288"/>
      <c r="AC37" s="288"/>
      <c r="AD37" s="288"/>
      <c r="AE37" s="288"/>
      <c r="AF37" s="288"/>
      <c r="AG37" s="288"/>
    </row>
    <row r="38" spans="1:33" s="446" customFormat="1">
      <c r="A38" s="288"/>
      <c r="B38" s="988"/>
      <c r="C38" s="989"/>
      <c r="D38" s="989"/>
      <c r="E38" s="989"/>
      <c r="F38" s="989"/>
      <c r="G38" s="968"/>
      <c r="H38" s="976"/>
      <c r="I38" s="976"/>
      <c r="J38" s="976"/>
      <c r="K38" s="976"/>
      <c r="L38" s="976"/>
      <c r="M38" s="976"/>
      <c r="N38" s="976"/>
      <c r="O38" s="976"/>
      <c r="P38" s="976"/>
      <c r="Q38" s="976"/>
      <c r="R38" s="976"/>
      <c r="S38" s="976"/>
      <c r="T38" s="977"/>
      <c r="U38" s="980"/>
      <c r="V38" s="980"/>
      <c r="W38" s="981"/>
      <c r="Z38" s="288"/>
      <c r="AA38" s="288"/>
      <c r="AB38" s="288"/>
      <c r="AC38" s="288"/>
      <c r="AD38" s="288"/>
      <c r="AE38" s="288"/>
      <c r="AF38" s="288"/>
      <c r="AG38" s="288"/>
    </row>
    <row r="39" spans="1:33" s="446" customFormat="1">
      <c r="A39" s="288"/>
      <c r="B39" s="988"/>
      <c r="C39" s="989"/>
      <c r="D39" s="989"/>
      <c r="E39" s="989"/>
      <c r="F39" s="989"/>
      <c r="G39" s="968"/>
      <c r="H39" s="976"/>
      <c r="I39" s="976"/>
      <c r="J39" s="976"/>
      <c r="K39" s="976"/>
      <c r="L39" s="976"/>
      <c r="M39" s="976"/>
      <c r="N39" s="976"/>
      <c r="O39" s="976"/>
      <c r="P39" s="976"/>
      <c r="Q39" s="976"/>
      <c r="R39" s="976"/>
      <c r="S39" s="976"/>
      <c r="T39" s="977"/>
      <c r="U39" s="980"/>
      <c r="V39" s="980"/>
      <c r="W39" s="981"/>
      <c r="Z39" s="288"/>
      <c r="AA39" s="288"/>
      <c r="AB39" s="288"/>
      <c r="AC39" s="288"/>
      <c r="AD39" s="288"/>
      <c r="AE39" s="288"/>
      <c r="AF39" s="288"/>
      <c r="AG39" s="288"/>
    </row>
    <row r="40" spans="1:33" s="446" customFormat="1">
      <c r="A40" s="288"/>
      <c r="B40" s="990"/>
      <c r="C40" s="991"/>
      <c r="D40" s="991"/>
      <c r="E40" s="991"/>
      <c r="F40" s="991"/>
      <c r="G40" s="462" t="s">
        <v>1440</v>
      </c>
      <c r="H40" s="485">
        <v>1</v>
      </c>
      <c r="I40" s="476" t="s">
        <v>1429</v>
      </c>
      <c r="J40" s="476">
        <v>12</v>
      </c>
      <c r="K40" s="476" t="s">
        <v>1431</v>
      </c>
      <c r="L40" s="1060">
        <v>3.5000000000000003E-2</v>
      </c>
      <c r="M40" s="1061"/>
      <c r="N40" s="486" t="s">
        <v>1441</v>
      </c>
      <c r="O40" s="443"/>
      <c r="P40" s="443"/>
      <c r="Q40" s="443"/>
      <c r="R40" s="443"/>
      <c r="S40" s="457"/>
      <c r="T40" s="458"/>
      <c r="U40" s="982"/>
      <c r="V40" s="982"/>
      <c r="W40" s="983"/>
      <c r="Z40" s="288"/>
      <c r="AA40" s="288"/>
      <c r="AB40" s="288"/>
      <c r="AC40" s="288"/>
      <c r="AD40" s="288"/>
      <c r="AE40" s="288"/>
      <c r="AF40" s="288"/>
      <c r="AG40" s="288"/>
    </row>
    <row r="41" spans="1:33" s="446" customFormat="1">
      <c r="A41" s="288"/>
      <c r="B41" s="965" t="s">
        <v>1511</v>
      </c>
      <c r="C41" s="966"/>
      <c r="D41" s="966"/>
      <c r="E41" s="966"/>
      <c r="F41" s="967"/>
      <c r="G41" s="1062"/>
      <c r="H41" s="1063"/>
      <c r="I41" s="1063"/>
      <c r="J41" s="1063"/>
      <c r="K41" s="1063"/>
      <c r="L41" s="1063"/>
      <c r="M41" s="1063"/>
      <c r="N41" s="1063"/>
      <c r="O41" s="1063"/>
      <c r="P41" s="1063"/>
      <c r="Q41" s="1063"/>
      <c r="R41" s="1063"/>
      <c r="S41" s="1063"/>
      <c r="T41" s="1064"/>
      <c r="U41" s="1036">
        <f>(G42+J42)*N42</f>
        <v>5.6712962962962956E-4</v>
      </c>
      <c r="V41" s="1036"/>
      <c r="W41" s="1037"/>
      <c r="Z41" s="288"/>
      <c r="AA41" s="288"/>
      <c r="AB41" s="288"/>
      <c r="AC41" s="288"/>
      <c r="AD41" s="288"/>
      <c r="AE41" s="288"/>
      <c r="AF41" s="288"/>
      <c r="AG41" s="288"/>
    </row>
    <row r="42" spans="1:33" s="446" customFormat="1">
      <c r="A42" s="288"/>
      <c r="B42" s="971"/>
      <c r="C42" s="972"/>
      <c r="D42" s="972"/>
      <c r="E42" s="972"/>
      <c r="F42" s="973"/>
      <c r="G42" s="1065">
        <f>(1+1/3)*1/12</f>
        <v>0.1111111111111111</v>
      </c>
      <c r="H42" s="1048"/>
      <c r="I42" s="476" t="s">
        <v>1442</v>
      </c>
      <c r="J42" s="1048">
        <f>1/12</f>
        <v>8.3333333333333329E-2</v>
      </c>
      <c r="K42" s="1048"/>
      <c r="L42" s="1024" t="s">
        <v>1431</v>
      </c>
      <c r="M42" s="991"/>
      <c r="N42" s="1048">
        <f>U35</f>
        <v>2.9166666666666668E-3</v>
      </c>
      <c r="O42" s="1048"/>
      <c r="P42" s="443"/>
      <c r="Q42" s="443"/>
      <c r="R42" s="443"/>
      <c r="S42" s="457"/>
      <c r="T42" s="458"/>
      <c r="U42" s="1039"/>
      <c r="V42" s="1039"/>
      <c r="W42" s="1040"/>
      <c r="Z42" s="288"/>
      <c r="AA42" s="288"/>
      <c r="AB42" s="288"/>
      <c r="AC42" s="288"/>
      <c r="AD42" s="288"/>
      <c r="AE42" s="288"/>
      <c r="AF42" s="288"/>
      <c r="AG42" s="288"/>
    </row>
    <row r="43" spans="1:33" s="446" customFormat="1">
      <c r="A43" s="288"/>
      <c r="B43" s="1049" t="s">
        <v>1430</v>
      </c>
      <c r="C43" s="955"/>
      <c r="D43" s="955"/>
      <c r="E43" s="955"/>
      <c r="F43" s="955"/>
      <c r="G43" s="955"/>
      <c r="H43" s="955"/>
      <c r="I43" s="955"/>
      <c r="J43" s="955"/>
      <c r="K43" s="955"/>
      <c r="L43" s="955"/>
      <c r="M43" s="955"/>
      <c r="N43" s="955"/>
      <c r="O43" s="955"/>
      <c r="P43" s="955"/>
      <c r="Q43" s="955"/>
      <c r="R43" s="955"/>
      <c r="S43" s="955"/>
      <c r="T43" s="1050"/>
      <c r="U43" s="1051">
        <f>SUM(U35:W42)</f>
        <v>3.4837962962962965E-3</v>
      </c>
      <c r="V43" s="1052"/>
      <c r="W43" s="1053"/>
      <c r="Z43" s="288"/>
      <c r="AA43" s="288"/>
      <c r="AB43" s="288"/>
      <c r="AC43" s="288"/>
      <c r="AD43" s="288"/>
      <c r="AE43" s="288"/>
      <c r="AF43" s="288"/>
      <c r="AG43" s="288"/>
    </row>
    <row r="44" spans="1:33" s="446" customFormat="1">
      <c r="A44" s="288"/>
      <c r="B44" s="467" t="s">
        <v>151</v>
      </c>
      <c r="C44" s="445"/>
      <c r="D44" s="445"/>
      <c r="E44" s="445"/>
      <c r="F44" s="445"/>
      <c r="G44" s="443"/>
      <c r="H44" s="443"/>
      <c r="I44" s="443"/>
      <c r="J44" s="443"/>
      <c r="K44" s="443"/>
      <c r="L44" s="443"/>
      <c r="M44" s="443"/>
      <c r="N44" s="487">
        <f>U13</f>
        <v>0.16650000000000001</v>
      </c>
      <c r="O44" s="443" t="s">
        <v>1431</v>
      </c>
      <c r="P44" s="1024">
        <f>1/12</f>
        <v>8.3333333333333329E-2</v>
      </c>
      <c r="Q44" s="1054"/>
      <c r="R44" s="486" t="s">
        <v>1431</v>
      </c>
      <c r="S44" s="1055">
        <f>U35</f>
        <v>2.9166666666666668E-3</v>
      </c>
      <c r="T44" s="1056"/>
      <c r="U44" s="1057">
        <f>(P44*S44*N44)</f>
        <v>4.0468749999999998E-5</v>
      </c>
      <c r="V44" s="1057"/>
      <c r="W44" s="1058"/>
      <c r="Z44" s="288"/>
      <c r="AA44" s="288"/>
      <c r="AB44" s="288"/>
      <c r="AC44" s="288"/>
      <c r="AD44" s="288"/>
      <c r="AE44" s="288"/>
      <c r="AF44" s="288"/>
      <c r="AG44" s="288"/>
    </row>
    <row r="45" spans="1:33" s="446" customFormat="1">
      <c r="A45" s="288"/>
      <c r="B45" s="965" t="s">
        <v>41</v>
      </c>
      <c r="C45" s="966"/>
      <c r="D45" s="966"/>
      <c r="E45" s="966"/>
      <c r="F45" s="967"/>
      <c r="G45" s="488"/>
      <c r="H45" s="449"/>
      <c r="I45" s="449"/>
      <c r="J45" s="449"/>
      <c r="K45" s="449"/>
      <c r="L45" s="449"/>
      <c r="M45" s="449"/>
      <c r="N45" s="449"/>
      <c r="O45" s="449"/>
      <c r="P45" s="449"/>
      <c r="Q45" s="449"/>
      <c r="R45" s="449"/>
      <c r="S45" s="449"/>
      <c r="T45" s="450"/>
      <c r="U45" s="1035">
        <f>(G46*J46*M46)</f>
        <v>1.3935185185185185E-4</v>
      </c>
      <c r="V45" s="1036"/>
      <c r="W45" s="1037"/>
      <c r="Z45" s="288"/>
      <c r="AA45" s="288"/>
      <c r="AB45" s="288"/>
      <c r="AC45" s="288"/>
      <c r="AD45" s="288"/>
      <c r="AE45" s="288"/>
      <c r="AF45" s="288"/>
      <c r="AG45" s="288"/>
    </row>
    <row r="46" spans="1:33" s="446" customFormat="1">
      <c r="A46" s="288"/>
      <c r="B46" s="968"/>
      <c r="C46" s="969"/>
      <c r="D46" s="969"/>
      <c r="E46" s="969"/>
      <c r="F46" s="970"/>
      <c r="G46" s="1041">
        <f>U9</f>
        <v>0.08</v>
      </c>
      <c r="H46" s="1042"/>
      <c r="I46" s="454" t="s">
        <v>1431</v>
      </c>
      <c r="J46" s="1034">
        <v>0.5</v>
      </c>
      <c r="K46" s="1034"/>
      <c r="L46" s="454" t="s">
        <v>1431</v>
      </c>
      <c r="M46" s="1034">
        <f>U43</f>
        <v>3.4837962962962965E-3</v>
      </c>
      <c r="N46" s="1034"/>
      <c r="O46" s="454"/>
      <c r="P46" s="454"/>
      <c r="Q46" s="454"/>
      <c r="R46" s="454"/>
      <c r="S46" s="454"/>
      <c r="T46" s="455"/>
      <c r="U46" s="1038"/>
      <c r="V46" s="1039"/>
      <c r="W46" s="1040"/>
      <c r="Z46" s="288"/>
      <c r="AA46" s="288"/>
      <c r="AB46" s="288"/>
      <c r="AC46" s="288"/>
      <c r="AD46" s="288"/>
      <c r="AE46" s="288"/>
      <c r="AF46" s="288"/>
      <c r="AG46" s="288"/>
    </row>
    <row r="47" spans="1:33" s="446" customFormat="1">
      <c r="A47" s="288"/>
      <c r="B47" s="1026" t="s">
        <v>1443</v>
      </c>
      <c r="C47" s="1026"/>
      <c r="D47" s="1026"/>
      <c r="E47" s="1026"/>
      <c r="F47" s="1026"/>
      <c r="G47" s="1043" t="s">
        <v>1444</v>
      </c>
      <c r="H47" s="966"/>
      <c r="I47" s="966"/>
      <c r="J47" s="966"/>
      <c r="K47" s="966"/>
      <c r="L47" s="966"/>
      <c r="M47" s="966"/>
      <c r="N47" s="966"/>
      <c r="O47" s="966"/>
      <c r="P47" s="966"/>
      <c r="Q47" s="966"/>
      <c r="R47" s="966"/>
      <c r="S47" s="966"/>
      <c r="T47" s="967"/>
      <c r="U47" s="1006">
        <f>G51*J51</f>
        <v>0.04</v>
      </c>
      <c r="V47" s="978"/>
      <c r="W47" s="979"/>
      <c r="Z47" s="288"/>
      <c r="AA47" s="288"/>
      <c r="AB47" s="288"/>
      <c r="AC47" s="288"/>
      <c r="AD47" s="288"/>
      <c r="AE47" s="288"/>
      <c r="AF47" s="288"/>
      <c r="AG47" s="288"/>
    </row>
    <row r="48" spans="1:33" s="446" customFormat="1">
      <c r="A48" s="288"/>
      <c r="B48" s="1026"/>
      <c r="C48" s="1026"/>
      <c r="D48" s="1026"/>
      <c r="E48" s="1026"/>
      <c r="F48" s="1026"/>
      <c r="G48" s="1044"/>
      <c r="H48" s="969"/>
      <c r="I48" s="969"/>
      <c r="J48" s="969"/>
      <c r="K48" s="969"/>
      <c r="L48" s="969"/>
      <c r="M48" s="969"/>
      <c r="N48" s="969"/>
      <c r="O48" s="969"/>
      <c r="P48" s="969"/>
      <c r="Q48" s="969"/>
      <c r="R48" s="969"/>
      <c r="S48" s="969"/>
      <c r="T48" s="970"/>
      <c r="U48" s="1009"/>
      <c r="V48" s="980"/>
      <c r="W48" s="981"/>
      <c r="Z48" s="288"/>
      <c r="AA48" s="288"/>
      <c r="AB48" s="288"/>
      <c r="AC48" s="288"/>
      <c r="AD48" s="288"/>
      <c r="AE48" s="288"/>
      <c r="AF48" s="288"/>
      <c r="AG48" s="288"/>
    </row>
    <row r="49" spans="1:33" s="446" customFormat="1">
      <c r="A49" s="288"/>
      <c r="B49" s="1026"/>
      <c r="C49" s="1026"/>
      <c r="D49" s="1026"/>
      <c r="E49" s="1026"/>
      <c r="F49" s="1026"/>
      <c r="G49" s="1044"/>
      <c r="H49" s="969"/>
      <c r="I49" s="969"/>
      <c r="J49" s="969"/>
      <c r="K49" s="969"/>
      <c r="L49" s="969"/>
      <c r="M49" s="969"/>
      <c r="N49" s="969"/>
      <c r="O49" s="969"/>
      <c r="P49" s="969"/>
      <c r="Q49" s="969"/>
      <c r="R49" s="969"/>
      <c r="S49" s="969"/>
      <c r="T49" s="970"/>
      <c r="U49" s="1009"/>
      <c r="V49" s="980"/>
      <c r="W49" s="981"/>
      <c r="Z49" s="288"/>
      <c r="AA49" s="288"/>
      <c r="AB49" s="288"/>
      <c r="AC49" s="288"/>
      <c r="AD49" s="288"/>
      <c r="AE49" s="288"/>
      <c r="AF49" s="288"/>
      <c r="AG49" s="288"/>
    </row>
    <row r="50" spans="1:33">
      <c r="B50" s="1026"/>
      <c r="C50" s="1026"/>
      <c r="D50" s="1026"/>
      <c r="E50" s="1026"/>
      <c r="F50" s="1026"/>
      <c r="G50" s="1044"/>
      <c r="H50" s="969"/>
      <c r="I50" s="969"/>
      <c r="J50" s="969"/>
      <c r="K50" s="969"/>
      <c r="L50" s="969"/>
      <c r="M50" s="969"/>
      <c r="N50" s="969"/>
      <c r="O50" s="969"/>
      <c r="P50" s="969"/>
      <c r="Q50" s="969"/>
      <c r="R50" s="969"/>
      <c r="S50" s="969"/>
      <c r="T50" s="970"/>
      <c r="U50" s="1009"/>
      <c r="V50" s="980"/>
      <c r="W50" s="981"/>
    </row>
    <row r="51" spans="1:33">
      <c r="B51" s="1026"/>
      <c r="C51" s="1026"/>
      <c r="D51" s="1026"/>
      <c r="E51" s="1026"/>
      <c r="F51" s="1026"/>
      <c r="G51" s="1045">
        <f>G46</f>
        <v>0.08</v>
      </c>
      <c r="H51" s="1046"/>
      <c r="I51" s="452" t="s">
        <v>1431</v>
      </c>
      <c r="J51" s="1047">
        <v>0.5</v>
      </c>
      <c r="K51" s="1047"/>
      <c r="L51" s="452"/>
      <c r="M51" s="452"/>
      <c r="N51" s="452"/>
      <c r="O51" s="452"/>
      <c r="P51" s="452"/>
      <c r="Q51" s="452"/>
      <c r="R51" s="452"/>
      <c r="S51" s="452"/>
      <c r="T51" s="453"/>
      <c r="U51" s="1033"/>
      <c r="V51" s="982"/>
      <c r="W51" s="983"/>
    </row>
    <row r="52" spans="1:33">
      <c r="B52" s="1026" t="s">
        <v>4</v>
      </c>
      <c r="C52" s="1026"/>
      <c r="D52" s="1026"/>
      <c r="E52" s="1026"/>
      <c r="F52" s="1026"/>
      <c r="G52" s="1027" t="s">
        <v>1445</v>
      </c>
      <c r="H52" s="1028"/>
      <c r="I52" s="1028"/>
      <c r="J52" s="1028"/>
      <c r="K52" s="1028"/>
      <c r="L52" s="1028"/>
      <c r="M52" s="1028"/>
      <c r="N52" s="1028"/>
      <c r="O52" s="1028"/>
      <c r="P52" s="1028"/>
      <c r="Q52" s="1028"/>
      <c r="R52" s="1028"/>
      <c r="S52" s="1028"/>
      <c r="T52" s="1029"/>
      <c r="U52" s="1006">
        <f>G54/J54*M54</f>
        <v>8.3333333333333328E-4</v>
      </c>
      <c r="V52" s="978"/>
      <c r="W52" s="979"/>
    </row>
    <row r="53" spans="1:33">
      <c r="B53" s="1026"/>
      <c r="C53" s="1026"/>
      <c r="D53" s="1026"/>
      <c r="E53" s="1026"/>
      <c r="F53" s="1026"/>
      <c r="G53" s="1030"/>
      <c r="H53" s="1031"/>
      <c r="I53" s="1031"/>
      <c r="J53" s="1031"/>
      <c r="K53" s="1031"/>
      <c r="L53" s="1031"/>
      <c r="M53" s="1031"/>
      <c r="N53" s="1031"/>
      <c r="O53" s="1031"/>
      <c r="P53" s="1031"/>
      <c r="Q53" s="1031"/>
      <c r="R53" s="1031"/>
      <c r="S53" s="1031"/>
      <c r="T53" s="1032"/>
      <c r="U53" s="1009"/>
      <c r="V53" s="980"/>
      <c r="W53" s="981"/>
    </row>
    <row r="54" spans="1:33">
      <c r="B54" s="1026"/>
      <c r="C54" s="1026"/>
      <c r="D54" s="1026"/>
      <c r="E54" s="1026"/>
      <c r="F54" s="1026"/>
      <c r="G54" s="1022">
        <v>1</v>
      </c>
      <c r="H54" s="1023"/>
      <c r="I54" s="454" t="s">
        <v>1429</v>
      </c>
      <c r="J54" s="1023">
        <v>12</v>
      </c>
      <c r="K54" s="1023"/>
      <c r="L54" s="454" t="s">
        <v>1431</v>
      </c>
      <c r="M54" s="1034">
        <v>0.01</v>
      </c>
      <c r="N54" s="1034"/>
      <c r="O54" s="454"/>
      <c r="P54" s="454"/>
      <c r="Q54" s="454"/>
      <c r="R54" s="454"/>
      <c r="S54" s="454"/>
      <c r="T54" s="455"/>
      <c r="U54" s="1033"/>
      <c r="V54" s="982"/>
      <c r="W54" s="983"/>
    </row>
    <row r="55" spans="1:33">
      <c r="B55" s="1015" t="s">
        <v>1446</v>
      </c>
      <c r="C55" s="1016"/>
      <c r="D55" s="1016"/>
      <c r="E55" s="1016"/>
      <c r="F55" s="1016"/>
      <c r="G55" s="1016"/>
      <c r="H55" s="1016"/>
      <c r="I55" s="1016"/>
      <c r="J55" s="1016"/>
      <c r="K55" s="1016"/>
      <c r="L55" s="1016"/>
      <c r="M55" s="1016"/>
      <c r="N55" s="1016"/>
      <c r="O55" s="1016"/>
      <c r="P55" s="1016"/>
      <c r="Q55" s="1016"/>
      <c r="R55" s="1016"/>
      <c r="S55" s="1016"/>
      <c r="T55" s="1016"/>
      <c r="U55" s="1017">
        <f>SUM(U43:W54)</f>
        <v>4.449695023148148E-2</v>
      </c>
      <c r="V55" s="1018"/>
      <c r="W55" s="1018"/>
    </row>
    <row r="56" spans="1:33">
      <c r="B56" s="471"/>
      <c r="C56" s="489"/>
      <c r="D56" s="489"/>
      <c r="E56" s="489"/>
      <c r="F56" s="489"/>
      <c r="G56" s="489"/>
      <c r="H56" s="489"/>
      <c r="I56" s="489"/>
      <c r="J56" s="489"/>
      <c r="K56" s="489"/>
      <c r="L56" s="489"/>
      <c r="M56" s="489"/>
      <c r="N56" s="489"/>
      <c r="O56" s="489"/>
      <c r="P56" s="489"/>
      <c r="Q56" s="489"/>
      <c r="R56" s="489"/>
      <c r="S56" s="489"/>
      <c r="T56" s="489"/>
      <c r="U56" s="473"/>
      <c r="V56" s="490"/>
      <c r="W56" s="491"/>
    </row>
    <row r="57" spans="1:33">
      <c r="B57" s="1019" t="s">
        <v>1447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1020"/>
      <c r="M57" s="1020"/>
      <c r="N57" s="1020"/>
      <c r="O57" s="1020"/>
      <c r="P57" s="1020"/>
      <c r="Q57" s="1020"/>
      <c r="R57" s="1020"/>
      <c r="S57" s="1020"/>
      <c r="T57" s="1020"/>
      <c r="U57" s="1020"/>
      <c r="V57" s="1020"/>
      <c r="W57" s="1021"/>
    </row>
    <row r="58" spans="1:33">
      <c r="B58" s="988" t="s">
        <v>139</v>
      </c>
      <c r="C58" s="989"/>
      <c r="D58" s="989"/>
      <c r="E58" s="989"/>
      <c r="F58" s="989"/>
      <c r="G58" s="965" t="s">
        <v>1448</v>
      </c>
      <c r="H58" s="974"/>
      <c r="I58" s="974"/>
      <c r="J58" s="974"/>
      <c r="K58" s="974"/>
      <c r="L58" s="974"/>
      <c r="M58" s="974"/>
      <c r="N58" s="974"/>
      <c r="O58" s="974"/>
      <c r="P58" s="974"/>
      <c r="Q58" s="974"/>
      <c r="R58" s="974"/>
      <c r="S58" s="974"/>
      <c r="T58" s="975"/>
      <c r="U58" s="978">
        <f>G61/J61</f>
        <v>8.3333333333333329E-2</v>
      </c>
      <c r="V58" s="978"/>
      <c r="W58" s="979"/>
    </row>
    <row r="59" spans="1:33">
      <c r="B59" s="988"/>
      <c r="C59" s="989"/>
      <c r="D59" s="989"/>
      <c r="E59" s="989"/>
      <c r="F59" s="989"/>
      <c r="G59" s="968"/>
      <c r="H59" s="976"/>
      <c r="I59" s="976"/>
      <c r="J59" s="976"/>
      <c r="K59" s="976"/>
      <c r="L59" s="976"/>
      <c r="M59" s="976"/>
      <c r="N59" s="976"/>
      <c r="O59" s="976"/>
      <c r="P59" s="976"/>
      <c r="Q59" s="976"/>
      <c r="R59" s="976"/>
      <c r="S59" s="976"/>
      <c r="T59" s="977"/>
      <c r="U59" s="980"/>
      <c r="V59" s="980"/>
      <c r="W59" s="981"/>
    </row>
    <row r="60" spans="1:33">
      <c r="B60" s="988"/>
      <c r="C60" s="989"/>
      <c r="D60" s="989"/>
      <c r="E60" s="989"/>
      <c r="F60" s="989"/>
      <c r="G60" s="968"/>
      <c r="H60" s="976"/>
      <c r="I60" s="976"/>
      <c r="J60" s="976"/>
      <c r="K60" s="976"/>
      <c r="L60" s="976"/>
      <c r="M60" s="976"/>
      <c r="N60" s="976"/>
      <c r="O60" s="976"/>
      <c r="P60" s="976"/>
      <c r="Q60" s="976"/>
      <c r="R60" s="976"/>
      <c r="S60" s="976"/>
      <c r="T60" s="977"/>
      <c r="U60" s="980"/>
      <c r="V60" s="980"/>
      <c r="W60" s="981"/>
    </row>
    <row r="61" spans="1:33">
      <c r="B61" s="990"/>
      <c r="C61" s="991"/>
      <c r="D61" s="991"/>
      <c r="E61" s="991"/>
      <c r="F61" s="991"/>
      <c r="G61" s="1022">
        <v>1</v>
      </c>
      <c r="H61" s="1023"/>
      <c r="I61" s="454" t="s">
        <v>1429</v>
      </c>
      <c r="J61" s="1023">
        <v>12</v>
      </c>
      <c r="K61" s="1023"/>
      <c r="L61" s="1024"/>
      <c r="M61" s="1024"/>
      <c r="N61" s="442"/>
      <c r="O61" s="442"/>
      <c r="P61" s="1025"/>
      <c r="Q61" s="1025"/>
      <c r="R61" s="442"/>
      <c r="S61" s="492"/>
      <c r="T61" s="493"/>
      <c r="U61" s="982"/>
      <c r="V61" s="982"/>
      <c r="W61" s="983"/>
      <c r="Y61" s="291"/>
    </row>
    <row r="62" spans="1:33">
      <c r="B62" s="992" t="s">
        <v>1512</v>
      </c>
      <c r="C62" s="993"/>
      <c r="D62" s="993"/>
      <c r="E62" s="993"/>
      <c r="F62" s="994"/>
      <c r="G62" s="1000" t="s">
        <v>1449</v>
      </c>
      <c r="H62" s="1001"/>
      <c r="I62" s="1001"/>
      <c r="J62" s="1001"/>
      <c r="K62" s="1001"/>
      <c r="L62" s="1001"/>
      <c r="M62" s="1001"/>
      <c r="N62" s="1001"/>
      <c r="O62" s="1001"/>
      <c r="P62" s="1001"/>
      <c r="Q62" s="1001"/>
      <c r="R62" s="1001"/>
      <c r="S62" s="1001"/>
      <c r="T62" s="1002"/>
      <c r="U62" s="1006">
        <f>(H67/J67/L67)</f>
        <v>1.15E-2</v>
      </c>
      <c r="V62" s="1007"/>
      <c r="W62" s="1008"/>
    </row>
    <row r="63" spans="1:33">
      <c r="B63" s="988"/>
      <c r="C63" s="995"/>
      <c r="D63" s="995"/>
      <c r="E63" s="995"/>
      <c r="F63" s="996"/>
      <c r="G63" s="1003"/>
      <c r="H63" s="1004"/>
      <c r="I63" s="1004"/>
      <c r="J63" s="1004"/>
      <c r="K63" s="1004"/>
      <c r="L63" s="1004"/>
      <c r="M63" s="1004"/>
      <c r="N63" s="1004"/>
      <c r="O63" s="1004"/>
      <c r="P63" s="1004"/>
      <c r="Q63" s="1004"/>
      <c r="R63" s="1004"/>
      <c r="S63" s="1004"/>
      <c r="T63" s="1005"/>
      <c r="U63" s="1009"/>
      <c r="V63" s="1010"/>
      <c r="W63" s="1011"/>
    </row>
    <row r="64" spans="1:33">
      <c r="B64" s="988"/>
      <c r="C64" s="995"/>
      <c r="D64" s="995"/>
      <c r="E64" s="995"/>
      <c r="F64" s="996"/>
      <c r="G64" s="1003"/>
      <c r="H64" s="1004"/>
      <c r="I64" s="1004"/>
      <c r="J64" s="1004"/>
      <c r="K64" s="1004"/>
      <c r="L64" s="1004"/>
      <c r="M64" s="1004"/>
      <c r="N64" s="1004"/>
      <c r="O64" s="1004"/>
      <c r="P64" s="1004"/>
      <c r="Q64" s="1004"/>
      <c r="R64" s="1004"/>
      <c r="S64" s="1004"/>
      <c r="T64" s="1005"/>
      <c r="U64" s="1009"/>
      <c r="V64" s="1010"/>
      <c r="W64" s="1011"/>
    </row>
    <row r="65" spans="1:33">
      <c r="B65" s="988"/>
      <c r="C65" s="995"/>
      <c r="D65" s="995"/>
      <c r="E65" s="995"/>
      <c r="F65" s="996"/>
      <c r="G65" s="1003"/>
      <c r="H65" s="1004"/>
      <c r="I65" s="1004"/>
      <c r="J65" s="1004"/>
      <c r="K65" s="1004"/>
      <c r="L65" s="1004"/>
      <c r="M65" s="1004"/>
      <c r="N65" s="1004"/>
      <c r="O65" s="1004"/>
      <c r="P65" s="1004"/>
      <c r="Q65" s="1004"/>
      <c r="R65" s="1004"/>
      <c r="S65" s="1004"/>
      <c r="T65" s="1005"/>
      <c r="U65" s="1009"/>
      <c r="V65" s="1010"/>
      <c r="W65" s="1011"/>
    </row>
    <row r="66" spans="1:33">
      <c r="B66" s="988"/>
      <c r="C66" s="995"/>
      <c r="D66" s="995"/>
      <c r="E66" s="995"/>
      <c r="F66" s="996"/>
      <c r="G66" s="1003"/>
      <c r="H66" s="1004"/>
      <c r="I66" s="1004"/>
      <c r="J66" s="1004"/>
      <c r="K66" s="1004"/>
      <c r="L66" s="1004"/>
      <c r="M66" s="1004"/>
      <c r="N66" s="1004"/>
      <c r="O66" s="1004"/>
      <c r="P66" s="1004"/>
      <c r="Q66" s="1004"/>
      <c r="R66" s="1004"/>
      <c r="S66" s="1004"/>
      <c r="T66" s="1005"/>
      <c r="U66" s="1009"/>
      <c r="V66" s="1010"/>
      <c r="W66" s="1011"/>
    </row>
    <row r="67" spans="1:33" s="446" customFormat="1">
      <c r="A67" s="288"/>
      <c r="B67" s="997"/>
      <c r="C67" s="998"/>
      <c r="D67" s="998"/>
      <c r="E67" s="998"/>
      <c r="F67" s="999"/>
      <c r="G67" s="462" t="s">
        <v>1440</v>
      </c>
      <c r="H67" s="494">
        <v>4.1399999999999997</v>
      </c>
      <c r="I67" s="476" t="s">
        <v>1429</v>
      </c>
      <c r="J67" s="476">
        <v>12</v>
      </c>
      <c r="K67" s="476" t="s">
        <v>1429</v>
      </c>
      <c r="L67" s="476">
        <v>30</v>
      </c>
      <c r="M67" s="486" t="s">
        <v>1441</v>
      </c>
      <c r="N67" s="443"/>
      <c r="O67" s="443"/>
      <c r="P67" s="443"/>
      <c r="Q67" s="443"/>
      <c r="R67" s="443"/>
      <c r="S67" s="457"/>
      <c r="T67" s="458"/>
      <c r="U67" s="1012"/>
      <c r="V67" s="1013"/>
      <c r="W67" s="1014"/>
      <c r="Z67" s="288"/>
      <c r="AA67" s="288"/>
      <c r="AB67" s="288"/>
      <c r="AC67" s="288"/>
      <c r="AD67" s="288"/>
      <c r="AE67" s="288"/>
      <c r="AF67" s="288"/>
      <c r="AG67" s="288"/>
    </row>
    <row r="68" spans="1:33" s="446" customFormat="1">
      <c r="A68" s="288"/>
      <c r="B68" s="988" t="s">
        <v>1513</v>
      </c>
      <c r="C68" s="989"/>
      <c r="D68" s="989"/>
      <c r="E68" s="989"/>
      <c r="F68" s="989"/>
      <c r="G68" s="965" t="s">
        <v>1450</v>
      </c>
      <c r="H68" s="974"/>
      <c r="I68" s="974"/>
      <c r="J68" s="974"/>
      <c r="K68" s="974"/>
      <c r="L68" s="974"/>
      <c r="M68" s="974"/>
      <c r="N68" s="974"/>
      <c r="O68" s="974"/>
      <c r="P68" s="974"/>
      <c r="Q68" s="974"/>
      <c r="R68" s="974"/>
      <c r="S68" s="974"/>
      <c r="T68" s="975"/>
      <c r="U68" s="978">
        <f>(H74/J74/L74*P74)</f>
        <v>2.0833333333333335E-4</v>
      </c>
      <c r="V68" s="978"/>
      <c r="W68" s="979"/>
      <c r="Z68" s="288"/>
      <c r="AA68" s="288"/>
      <c r="AB68" s="288"/>
      <c r="AC68" s="288"/>
      <c r="AD68" s="288"/>
      <c r="AE68" s="288"/>
      <c r="AF68" s="288"/>
      <c r="AG68" s="288"/>
    </row>
    <row r="69" spans="1:33" s="446" customFormat="1">
      <c r="A69" s="288"/>
      <c r="B69" s="988"/>
      <c r="C69" s="989"/>
      <c r="D69" s="989"/>
      <c r="E69" s="989"/>
      <c r="F69" s="989"/>
      <c r="G69" s="968"/>
      <c r="H69" s="976"/>
      <c r="I69" s="976"/>
      <c r="J69" s="976"/>
      <c r="K69" s="976"/>
      <c r="L69" s="976"/>
      <c r="M69" s="976"/>
      <c r="N69" s="976"/>
      <c r="O69" s="976"/>
      <c r="P69" s="976"/>
      <c r="Q69" s="976"/>
      <c r="R69" s="976"/>
      <c r="S69" s="976"/>
      <c r="T69" s="977"/>
      <c r="U69" s="980"/>
      <c r="V69" s="980"/>
      <c r="W69" s="981"/>
      <c r="Z69" s="288"/>
      <c r="AA69" s="288"/>
      <c r="AB69" s="288"/>
      <c r="AC69" s="288"/>
      <c r="AD69" s="288"/>
      <c r="AE69" s="288"/>
      <c r="AF69" s="288"/>
      <c r="AG69" s="288"/>
    </row>
    <row r="70" spans="1:33" s="446" customFormat="1">
      <c r="A70" s="288"/>
      <c r="B70" s="988"/>
      <c r="C70" s="989"/>
      <c r="D70" s="989"/>
      <c r="E70" s="989"/>
      <c r="F70" s="989"/>
      <c r="G70" s="968"/>
      <c r="H70" s="976"/>
      <c r="I70" s="976"/>
      <c r="J70" s="976"/>
      <c r="K70" s="976"/>
      <c r="L70" s="976"/>
      <c r="M70" s="976"/>
      <c r="N70" s="976"/>
      <c r="O70" s="976"/>
      <c r="P70" s="976"/>
      <c r="Q70" s="976"/>
      <c r="R70" s="976"/>
      <c r="S70" s="976"/>
      <c r="T70" s="977"/>
      <c r="U70" s="980"/>
      <c r="V70" s="980"/>
      <c r="W70" s="981"/>
      <c r="Z70" s="288"/>
      <c r="AA70" s="288"/>
      <c r="AB70" s="288"/>
      <c r="AC70" s="288"/>
      <c r="AD70" s="288"/>
      <c r="AE70" s="288"/>
      <c r="AF70" s="288"/>
      <c r="AG70" s="288"/>
    </row>
    <row r="71" spans="1:33" s="446" customFormat="1">
      <c r="A71" s="288"/>
      <c r="B71" s="988"/>
      <c r="C71" s="989"/>
      <c r="D71" s="989"/>
      <c r="E71" s="989"/>
      <c r="F71" s="989"/>
      <c r="G71" s="968"/>
      <c r="H71" s="976"/>
      <c r="I71" s="976"/>
      <c r="J71" s="976"/>
      <c r="K71" s="976"/>
      <c r="L71" s="976"/>
      <c r="M71" s="976"/>
      <c r="N71" s="976"/>
      <c r="O71" s="976"/>
      <c r="P71" s="976"/>
      <c r="Q71" s="976"/>
      <c r="R71" s="976"/>
      <c r="S71" s="976"/>
      <c r="T71" s="977"/>
      <c r="U71" s="980"/>
      <c r="V71" s="980"/>
      <c r="W71" s="981"/>
      <c r="Z71" s="288"/>
      <c r="AA71" s="288"/>
      <c r="AB71" s="288"/>
      <c r="AC71" s="288"/>
      <c r="AD71" s="288"/>
      <c r="AE71" s="288"/>
      <c r="AF71" s="288"/>
      <c r="AG71" s="288"/>
    </row>
    <row r="72" spans="1:33" s="446" customFormat="1">
      <c r="A72" s="288"/>
      <c r="B72" s="988"/>
      <c r="C72" s="989"/>
      <c r="D72" s="989"/>
      <c r="E72" s="989"/>
      <c r="F72" s="989"/>
      <c r="G72" s="968"/>
      <c r="H72" s="976"/>
      <c r="I72" s="976"/>
      <c r="J72" s="976"/>
      <c r="K72" s="976"/>
      <c r="L72" s="976"/>
      <c r="M72" s="976"/>
      <c r="N72" s="976"/>
      <c r="O72" s="976"/>
      <c r="P72" s="976"/>
      <c r="Q72" s="976"/>
      <c r="R72" s="976"/>
      <c r="S72" s="976"/>
      <c r="T72" s="977"/>
      <c r="U72" s="980"/>
      <c r="V72" s="980"/>
      <c r="W72" s="981"/>
      <c r="Z72" s="288"/>
      <c r="AA72" s="288"/>
      <c r="AB72" s="288"/>
      <c r="AC72" s="288"/>
      <c r="AD72" s="288"/>
      <c r="AE72" s="288"/>
      <c r="AF72" s="288"/>
      <c r="AG72" s="288"/>
    </row>
    <row r="73" spans="1:33" s="446" customFormat="1">
      <c r="A73" s="288"/>
      <c r="B73" s="988"/>
      <c r="C73" s="989"/>
      <c r="D73" s="989"/>
      <c r="E73" s="989"/>
      <c r="F73" s="989"/>
      <c r="G73" s="968"/>
      <c r="H73" s="976"/>
      <c r="I73" s="976"/>
      <c r="J73" s="976"/>
      <c r="K73" s="976"/>
      <c r="L73" s="976"/>
      <c r="M73" s="976"/>
      <c r="N73" s="976"/>
      <c r="O73" s="976"/>
      <c r="P73" s="976"/>
      <c r="Q73" s="976"/>
      <c r="R73" s="976"/>
      <c r="S73" s="976"/>
      <c r="T73" s="977"/>
      <c r="U73" s="980"/>
      <c r="V73" s="980"/>
      <c r="W73" s="981"/>
      <c r="Z73" s="288"/>
      <c r="AA73" s="288"/>
      <c r="AB73" s="288"/>
      <c r="AC73" s="288"/>
      <c r="AD73" s="288"/>
      <c r="AE73" s="288"/>
      <c r="AF73" s="288"/>
      <c r="AG73" s="288"/>
    </row>
    <row r="74" spans="1:33" s="446" customFormat="1">
      <c r="A74" s="288"/>
      <c r="B74" s="990"/>
      <c r="C74" s="991"/>
      <c r="D74" s="991"/>
      <c r="E74" s="991"/>
      <c r="F74" s="991"/>
      <c r="G74" s="462" t="s">
        <v>1440</v>
      </c>
      <c r="H74" s="485">
        <v>5</v>
      </c>
      <c r="I74" s="476" t="s">
        <v>1429</v>
      </c>
      <c r="J74" s="476">
        <v>12</v>
      </c>
      <c r="K74" s="476" t="s">
        <v>1429</v>
      </c>
      <c r="L74" s="476">
        <v>30</v>
      </c>
      <c r="M74" s="486" t="s">
        <v>1441</v>
      </c>
      <c r="N74" s="443" t="s">
        <v>1431</v>
      </c>
      <c r="O74" s="486" t="s">
        <v>1440</v>
      </c>
      <c r="P74" s="984">
        <v>1.4999999999999999E-2</v>
      </c>
      <c r="Q74" s="984"/>
      <c r="R74" s="486" t="s">
        <v>1441</v>
      </c>
      <c r="S74" s="457"/>
      <c r="T74" s="458"/>
      <c r="U74" s="982"/>
      <c r="V74" s="982"/>
      <c r="W74" s="983"/>
      <c r="Z74" s="288"/>
      <c r="AA74" s="288"/>
      <c r="AB74" s="288"/>
      <c r="AC74" s="288"/>
      <c r="AD74" s="288"/>
      <c r="AE74" s="288"/>
      <c r="AF74" s="288"/>
      <c r="AG74" s="288"/>
    </row>
    <row r="75" spans="1:33" s="446" customFormat="1">
      <c r="A75" s="288"/>
      <c r="B75" s="988" t="s">
        <v>1514</v>
      </c>
      <c r="C75" s="989"/>
      <c r="D75" s="989"/>
      <c r="E75" s="989"/>
      <c r="F75" s="989"/>
      <c r="G75" s="965" t="s">
        <v>1451</v>
      </c>
      <c r="H75" s="974"/>
      <c r="I75" s="974"/>
      <c r="J75" s="974"/>
      <c r="K75" s="974"/>
      <c r="L75" s="974"/>
      <c r="M75" s="974"/>
      <c r="N75" s="974"/>
      <c r="O75" s="974"/>
      <c r="P75" s="974"/>
      <c r="Q75" s="974"/>
      <c r="R75" s="974"/>
      <c r="S75" s="974"/>
      <c r="T75" s="975"/>
      <c r="U75" s="978">
        <f>H79/J79/L79</f>
        <v>2.7777777777777775E-3</v>
      </c>
      <c r="V75" s="978"/>
      <c r="W75" s="979"/>
      <c r="Z75" s="288"/>
      <c r="AA75" s="288"/>
      <c r="AB75" s="288"/>
      <c r="AC75" s="288"/>
      <c r="AD75" s="288"/>
      <c r="AE75" s="288"/>
      <c r="AF75" s="288"/>
      <c r="AG75" s="288"/>
    </row>
    <row r="76" spans="1:33" s="446" customFormat="1">
      <c r="A76" s="288"/>
      <c r="B76" s="988"/>
      <c r="C76" s="989"/>
      <c r="D76" s="989"/>
      <c r="E76" s="989"/>
      <c r="F76" s="989"/>
      <c r="G76" s="968"/>
      <c r="H76" s="976"/>
      <c r="I76" s="976"/>
      <c r="J76" s="976"/>
      <c r="K76" s="976"/>
      <c r="L76" s="976"/>
      <c r="M76" s="976"/>
      <c r="N76" s="976"/>
      <c r="O76" s="976"/>
      <c r="P76" s="976"/>
      <c r="Q76" s="976"/>
      <c r="R76" s="976"/>
      <c r="S76" s="976"/>
      <c r="T76" s="977"/>
      <c r="U76" s="980"/>
      <c r="V76" s="980"/>
      <c r="W76" s="981"/>
      <c r="Z76" s="288"/>
      <c r="AA76" s="288"/>
      <c r="AB76" s="288"/>
      <c r="AC76" s="288"/>
      <c r="AD76" s="288"/>
      <c r="AE76" s="288"/>
      <c r="AF76" s="288"/>
      <c r="AG76" s="288"/>
    </row>
    <row r="77" spans="1:33" s="446" customFormat="1">
      <c r="A77" s="288"/>
      <c r="B77" s="988"/>
      <c r="C77" s="989"/>
      <c r="D77" s="989"/>
      <c r="E77" s="989"/>
      <c r="F77" s="989"/>
      <c r="G77" s="968"/>
      <c r="H77" s="976"/>
      <c r="I77" s="976"/>
      <c r="J77" s="976"/>
      <c r="K77" s="976"/>
      <c r="L77" s="976"/>
      <c r="M77" s="976"/>
      <c r="N77" s="976"/>
      <c r="O77" s="976"/>
      <c r="P77" s="976"/>
      <c r="Q77" s="976"/>
      <c r="R77" s="976"/>
      <c r="S77" s="976"/>
      <c r="T77" s="977"/>
      <c r="U77" s="980"/>
      <c r="V77" s="980"/>
      <c r="W77" s="981"/>
      <c r="Z77" s="288"/>
      <c r="AA77" s="288"/>
      <c r="AB77" s="288"/>
      <c r="AC77" s="288"/>
      <c r="AD77" s="288"/>
      <c r="AE77" s="288"/>
      <c r="AF77" s="288"/>
      <c r="AG77" s="288"/>
    </row>
    <row r="78" spans="1:33" s="446" customFormat="1" ht="30" customHeight="1">
      <c r="A78" s="288"/>
      <c r="B78" s="988"/>
      <c r="C78" s="989"/>
      <c r="D78" s="989"/>
      <c r="E78" s="989"/>
      <c r="F78" s="989"/>
      <c r="G78" s="968"/>
      <c r="H78" s="976"/>
      <c r="I78" s="976"/>
      <c r="J78" s="976"/>
      <c r="K78" s="976"/>
      <c r="L78" s="976"/>
      <c r="M78" s="976"/>
      <c r="N78" s="976"/>
      <c r="O78" s="976"/>
      <c r="P78" s="976"/>
      <c r="Q78" s="976"/>
      <c r="R78" s="976"/>
      <c r="S78" s="976"/>
      <c r="T78" s="977"/>
      <c r="U78" s="980"/>
      <c r="V78" s="980"/>
      <c r="W78" s="981"/>
      <c r="Z78" s="288"/>
      <c r="AA78" s="288"/>
      <c r="AB78" s="288"/>
      <c r="AC78" s="288"/>
      <c r="AD78" s="288"/>
      <c r="AE78" s="288"/>
      <c r="AF78" s="288"/>
      <c r="AG78" s="288"/>
    </row>
    <row r="79" spans="1:33" s="446" customFormat="1">
      <c r="A79" s="288"/>
      <c r="B79" s="990"/>
      <c r="C79" s="991"/>
      <c r="D79" s="991"/>
      <c r="E79" s="991"/>
      <c r="F79" s="991"/>
      <c r="G79" s="462" t="s">
        <v>1440</v>
      </c>
      <c r="H79" s="485">
        <v>1</v>
      </c>
      <c r="I79" s="476" t="s">
        <v>1429</v>
      </c>
      <c r="J79" s="476">
        <v>12</v>
      </c>
      <c r="K79" s="476" t="s">
        <v>1429</v>
      </c>
      <c r="L79" s="476">
        <v>30</v>
      </c>
      <c r="M79" s="486" t="s">
        <v>1441</v>
      </c>
      <c r="N79" s="443"/>
      <c r="O79" s="443"/>
      <c r="P79" s="443"/>
      <c r="Q79" s="443"/>
      <c r="R79" s="443"/>
      <c r="S79" s="457"/>
      <c r="T79" s="458"/>
      <c r="U79" s="982"/>
      <c r="V79" s="982"/>
      <c r="W79" s="983"/>
      <c r="Z79" s="288"/>
      <c r="AA79" s="288"/>
      <c r="AB79" s="288"/>
      <c r="AC79" s="288"/>
      <c r="AD79" s="288"/>
      <c r="AE79" s="288"/>
      <c r="AF79" s="288"/>
      <c r="AG79" s="288"/>
    </row>
    <row r="80" spans="1:33" s="446" customFormat="1">
      <c r="A80" s="288"/>
      <c r="B80" s="965" t="s">
        <v>1515</v>
      </c>
      <c r="C80" s="966"/>
      <c r="D80" s="966"/>
      <c r="E80" s="966"/>
      <c r="F80" s="967"/>
      <c r="G80" s="965" t="s">
        <v>1452</v>
      </c>
      <c r="H80" s="974"/>
      <c r="I80" s="974"/>
      <c r="J80" s="974"/>
      <c r="K80" s="974"/>
      <c r="L80" s="974"/>
      <c r="M80" s="974"/>
      <c r="N80" s="974"/>
      <c r="O80" s="974"/>
      <c r="P80" s="974"/>
      <c r="Q80" s="974"/>
      <c r="R80" s="974"/>
      <c r="S80" s="974"/>
      <c r="T80" s="975"/>
      <c r="U80" s="978">
        <f>(H84/J84/L84*P84)</f>
        <v>3.3333333333333331E-3</v>
      </c>
      <c r="V80" s="978"/>
      <c r="W80" s="979"/>
      <c r="Z80" s="288"/>
      <c r="AA80" s="288"/>
      <c r="AB80" s="288"/>
      <c r="AC80" s="288"/>
      <c r="AD80" s="288"/>
      <c r="AE80" s="288"/>
      <c r="AF80" s="288"/>
      <c r="AG80" s="288"/>
    </row>
    <row r="81" spans="1:33" s="446" customFormat="1">
      <c r="A81" s="288"/>
      <c r="B81" s="968"/>
      <c r="C81" s="969"/>
      <c r="D81" s="969"/>
      <c r="E81" s="969"/>
      <c r="F81" s="970"/>
      <c r="G81" s="968"/>
      <c r="H81" s="976"/>
      <c r="I81" s="976"/>
      <c r="J81" s="976"/>
      <c r="K81" s="976"/>
      <c r="L81" s="976"/>
      <c r="M81" s="976"/>
      <c r="N81" s="976"/>
      <c r="O81" s="976"/>
      <c r="P81" s="976"/>
      <c r="Q81" s="976"/>
      <c r="R81" s="976"/>
      <c r="S81" s="976"/>
      <c r="T81" s="977"/>
      <c r="U81" s="980"/>
      <c r="V81" s="980"/>
      <c r="W81" s="981"/>
      <c r="Z81" s="288"/>
      <c r="AA81" s="288"/>
      <c r="AB81" s="288"/>
      <c r="AC81" s="288"/>
      <c r="AD81" s="288"/>
      <c r="AE81" s="288"/>
      <c r="AF81" s="288"/>
      <c r="AG81" s="288"/>
    </row>
    <row r="82" spans="1:33" s="446" customFormat="1">
      <c r="A82" s="288"/>
      <c r="B82" s="968"/>
      <c r="C82" s="969"/>
      <c r="D82" s="969"/>
      <c r="E82" s="969"/>
      <c r="F82" s="970"/>
      <c r="G82" s="968"/>
      <c r="H82" s="976"/>
      <c r="I82" s="976"/>
      <c r="J82" s="976"/>
      <c r="K82" s="976"/>
      <c r="L82" s="976"/>
      <c r="M82" s="976"/>
      <c r="N82" s="976"/>
      <c r="O82" s="976"/>
      <c r="P82" s="976"/>
      <c r="Q82" s="976"/>
      <c r="R82" s="976"/>
      <c r="S82" s="976"/>
      <c r="T82" s="977"/>
      <c r="U82" s="980"/>
      <c r="V82" s="980"/>
      <c r="W82" s="981"/>
      <c r="Z82" s="288"/>
      <c r="AA82" s="288"/>
      <c r="AB82" s="288"/>
      <c r="AC82" s="288"/>
      <c r="AD82" s="288"/>
      <c r="AE82" s="288"/>
      <c r="AF82" s="288"/>
      <c r="AG82" s="288"/>
    </row>
    <row r="83" spans="1:33" s="446" customFormat="1">
      <c r="A83" s="288"/>
      <c r="B83" s="968"/>
      <c r="C83" s="969"/>
      <c r="D83" s="969"/>
      <c r="E83" s="969"/>
      <c r="F83" s="970"/>
      <c r="G83" s="968"/>
      <c r="H83" s="976"/>
      <c r="I83" s="976"/>
      <c r="J83" s="976"/>
      <c r="K83" s="976"/>
      <c r="L83" s="976"/>
      <c r="M83" s="976"/>
      <c r="N83" s="976"/>
      <c r="O83" s="976"/>
      <c r="P83" s="976"/>
      <c r="Q83" s="976"/>
      <c r="R83" s="976"/>
      <c r="S83" s="976"/>
      <c r="T83" s="977"/>
      <c r="U83" s="980"/>
      <c r="V83" s="980"/>
      <c r="W83" s="981"/>
      <c r="Z83" s="288"/>
      <c r="AA83" s="288"/>
      <c r="AB83" s="288"/>
      <c r="AC83" s="288"/>
      <c r="AD83" s="288"/>
      <c r="AE83" s="288"/>
      <c r="AF83" s="288"/>
      <c r="AG83" s="288"/>
    </row>
    <row r="84" spans="1:33" s="446" customFormat="1">
      <c r="A84" s="288"/>
      <c r="B84" s="971"/>
      <c r="C84" s="972"/>
      <c r="D84" s="972"/>
      <c r="E84" s="972"/>
      <c r="F84" s="973"/>
      <c r="G84" s="462" t="s">
        <v>1440</v>
      </c>
      <c r="H84" s="485">
        <v>15</v>
      </c>
      <c r="I84" s="476" t="s">
        <v>1429</v>
      </c>
      <c r="J84" s="476">
        <v>12</v>
      </c>
      <c r="K84" s="476" t="s">
        <v>1429</v>
      </c>
      <c r="L84" s="476">
        <v>30</v>
      </c>
      <c r="M84" s="486" t="s">
        <v>1441</v>
      </c>
      <c r="N84" s="443" t="s">
        <v>1431</v>
      </c>
      <c r="O84" s="486" t="s">
        <v>1440</v>
      </c>
      <c r="P84" s="984">
        <v>0.08</v>
      </c>
      <c r="Q84" s="984"/>
      <c r="R84" s="486" t="s">
        <v>1441</v>
      </c>
      <c r="S84" s="457"/>
      <c r="T84" s="458"/>
      <c r="U84" s="982"/>
      <c r="V84" s="982"/>
      <c r="W84" s="983"/>
      <c r="Z84" s="288"/>
      <c r="AA84" s="288"/>
      <c r="AB84" s="288"/>
      <c r="AC84" s="288"/>
      <c r="AD84" s="288"/>
      <c r="AE84" s="288"/>
      <c r="AF84" s="288"/>
      <c r="AG84" s="288"/>
    </row>
    <row r="85" spans="1:33" s="446" customFormat="1">
      <c r="A85" s="288"/>
      <c r="B85" s="965" t="s">
        <v>1516</v>
      </c>
      <c r="C85" s="966"/>
      <c r="D85" s="966"/>
      <c r="E85" s="966"/>
      <c r="F85" s="967"/>
      <c r="G85" s="965" t="s">
        <v>1453</v>
      </c>
      <c r="H85" s="974"/>
      <c r="I85" s="974"/>
      <c r="J85" s="974"/>
      <c r="K85" s="974"/>
      <c r="L85" s="974"/>
      <c r="M85" s="974"/>
      <c r="N85" s="974"/>
      <c r="O85" s="974"/>
      <c r="P85" s="974"/>
      <c r="Q85" s="974"/>
      <c r="R85" s="974"/>
      <c r="S85" s="974"/>
      <c r="T85" s="975"/>
      <c r="U85" s="978">
        <f>(H91/J91/L91*P91)</f>
        <v>9.722222222222223E-4</v>
      </c>
      <c r="V85" s="978"/>
      <c r="W85" s="979"/>
      <c r="Z85" s="288"/>
      <c r="AA85" s="288"/>
      <c r="AB85" s="288"/>
      <c r="AC85" s="288"/>
      <c r="AD85" s="288"/>
      <c r="AE85" s="288"/>
      <c r="AF85" s="288"/>
      <c r="AG85" s="288"/>
    </row>
    <row r="86" spans="1:33" s="446" customFormat="1">
      <c r="A86" s="288"/>
      <c r="B86" s="968"/>
      <c r="C86" s="969"/>
      <c r="D86" s="969"/>
      <c r="E86" s="969"/>
      <c r="F86" s="970"/>
      <c r="G86" s="968"/>
      <c r="H86" s="976"/>
      <c r="I86" s="976"/>
      <c r="J86" s="976"/>
      <c r="K86" s="976"/>
      <c r="L86" s="976"/>
      <c r="M86" s="976"/>
      <c r="N86" s="976"/>
      <c r="O86" s="976"/>
      <c r="P86" s="976"/>
      <c r="Q86" s="976"/>
      <c r="R86" s="976"/>
      <c r="S86" s="976"/>
      <c r="T86" s="977"/>
      <c r="U86" s="980"/>
      <c r="V86" s="980"/>
      <c r="W86" s="981"/>
      <c r="Z86" s="288"/>
      <c r="AA86" s="288"/>
      <c r="AB86" s="288"/>
      <c r="AC86" s="288"/>
      <c r="AD86" s="288"/>
      <c r="AE86" s="288"/>
      <c r="AF86" s="288"/>
      <c r="AG86" s="288"/>
    </row>
    <row r="87" spans="1:33" s="446" customFormat="1">
      <c r="A87" s="288"/>
      <c r="B87" s="968"/>
      <c r="C87" s="969"/>
      <c r="D87" s="969"/>
      <c r="E87" s="969"/>
      <c r="F87" s="970"/>
      <c r="G87" s="968"/>
      <c r="H87" s="976"/>
      <c r="I87" s="976"/>
      <c r="J87" s="976"/>
      <c r="K87" s="976"/>
      <c r="L87" s="976"/>
      <c r="M87" s="976"/>
      <c r="N87" s="976"/>
      <c r="O87" s="976"/>
      <c r="P87" s="976"/>
      <c r="Q87" s="976"/>
      <c r="R87" s="976"/>
      <c r="S87" s="976"/>
      <c r="T87" s="977"/>
      <c r="U87" s="980"/>
      <c r="V87" s="980"/>
      <c r="W87" s="981"/>
      <c r="Z87" s="288"/>
      <c r="AA87" s="288"/>
      <c r="AB87" s="288"/>
      <c r="AC87" s="288"/>
      <c r="AD87" s="288"/>
      <c r="AE87" s="288"/>
      <c r="AF87" s="288"/>
      <c r="AG87" s="288"/>
    </row>
    <row r="88" spans="1:33" s="446" customFormat="1">
      <c r="A88" s="288"/>
      <c r="B88" s="968"/>
      <c r="C88" s="969"/>
      <c r="D88" s="969"/>
      <c r="E88" s="969"/>
      <c r="F88" s="970"/>
      <c r="G88" s="968"/>
      <c r="H88" s="976"/>
      <c r="I88" s="976"/>
      <c r="J88" s="976"/>
      <c r="K88" s="976"/>
      <c r="L88" s="976"/>
      <c r="M88" s="976"/>
      <c r="N88" s="976"/>
      <c r="O88" s="976"/>
      <c r="P88" s="976"/>
      <c r="Q88" s="976"/>
      <c r="R88" s="976"/>
      <c r="S88" s="976"/>
      <c r="T88" s="977"/>
      <c r="U88" s="980"/>
      <c r="V88" s="980"/>
      <c r="W88" s="981"/>
      <c r="Z88" s="288"/>
      <c r="AA88" s="288"/>
      <c r="AB88" s="288"/>
      <c r="AC88" s="288"/>
      <c r="AD88" s="288"/>
      <c r="AE88" s="288"/>
      <c r="AF88" s="288"/>
      <c r="AG88" s="288"/>
    </row>
    <row r="89" spans="1:33" s="446" customFormat="1">
      <c r="A89" s="288"/>
      <c r="B89" s="968"/>
      <c r="C89" s="969"/>
      <c r="D89" s="969"/>
      <c r="E89" s="969"/>
      <c r="F89" s="970"/>
      <c r="G89" s="968"/>
      <c r="H89" s="976"/>
      <c r="I89" s="976"/>
      <c r="J89" s="976"/>
      <c r="K89" s="976"/>
      <c r="L89" s="976"/>
      <c r="M89" s="976"/>
      <c r="N89" s="976"/>
      <c r="O89" s="976"/>
      <c r="P89" s="976"/>
      <c r="Q89" s="976"/>
      <c r="R89" s="976"/>
      <c r="S89" s="976"/>
      <c r="T89" s="977"/>
      <c r="U89" s="980"/>
      <c r="V89" s="980"/>
      <c r="W89" s="981"/>
      <c r="Z89" s="288"/>
      <c r="AA89" s="288"/>
      <c r="AB89" s="288"/>
      <c r="AC89" s="288"/>
      <c r="AD89" s="288"/>
      <c r="AE89" s="288"/>
      <c r="AF89" s="288"/>
      <c r="AG89" s="288"/>
    </row>
    <row r="90" spans="1:33" s="446" customFormat="1" ht="33" customHeight="1">
      <c r="A90" s="288"/>
      <c r="B90" s="968"/>
      <c r="C90" s="969"/>
      <c r="D90" s="969"/>
      <c r="E90" s="969"/>
      <c r="F90" s="970"/>
      <c r="G90" s="968"/>
      <c r="H90" s="976"/>
      <c r="I90" s="976"/>
      <c r="J90" s="976"/>
      <c r="K90" s="976"/>
      <c r="L90" s="976"/>
      <c r="M90" s="976"/>
      <c r="N90" s="976"/>
      <c r="O90" s="976"/>
      <c r="P90" s="976"/>
      <c r="Q90" s="976"/>
      <c r="R90" s="976"/>
      <c r="S90" s="976"/>
      <c r="T90" s="977"/>
      <c r="U90" s="980"/>
      <c r="V90" s="980"/>
      <c r="W90" s="981"/>
      <c r="Z90" s="288"/>
      <c r="AA90" s="288"/>
      <c r="AB90" s="288"/>
      <c r="AC90" s="288"/>
      <c r="AD90" s="288"/>
      <c r="AE90" s="288"/>
      <c r="AF90" s="288"/>
      <c r="AG90" s="288"/>
    </row>
    <row r="91" spans="1:33" s="446" customFormat="1">
      <c r="A91" s="288"/>
      <c r="B91" s="971"/>
      <c r="C91" s="972"/>
      <c r="D91" s="972"/>
      <c r="E91" s="972"/>
      <c r="F91" s="973"/>
      <c r="G91" s="462" t="s">
        <v>1440</v>
      </c>
      <c r="H91" s="485">
        <v>7</v>
      </c>
      <c r="I91" s="476" t="s">
        <v>1429</v>
      </c>
      <c r="J91" s="476">
        <v>12</v>
      </c>
      <c r="K91" s="476" t="s">
        <v>1429</v>
      </c>
      <c r="L91" s="476">
        <v>30</v>
      </c>
      <c r="M91" s="486" t="s">
        <v>1441</v>
      </c>
      <c r="N91" s="486" t="s">
        <v>1431</v>
      </c>
      <c r="O91" s="486" t="s">
        <v>1440</v>
      </c>
      <c r="P91" s="984">
        <v>0.05</v>
      </c>
      <c r="Q91" s="984"/>
      <c r="R91" s="486" t="s">
        <v>1441</v>
      </c>
      <c r="S91" s="457"/>
      <c r="T91" s="458"/>
      <c r="U91" s="982"/>
      <c r="V91" s="982"/>
      <c r="W91" s="983"/>
      <c r="Z91" s="288"/>
      <c r="AA91" s="288"/>
      <c r="AB91" s="288"/>
      <c r="AC91" s="288"/>
      <c r="AD91" s="288"/>
      <c r="AE91" s="288"/>
      <c r="AF91" s="288"/>
      <c r="AG91" s="288"/>
    </row>
    <row r="92" spans="1:33" s="446" customFormat="1">
      <c r="A92" s="288"/>
      <c r="B92" s="985" t="s">
        <v>1430</v>
      </c>
      <c r="C92" s="986"/>
      <c r="D92" s="986"/>
      <c r="E92" s="986"/>
      <c r="F92" s="986"/>
      <c r="G92" s="986"/>
      <c r="H92" s="986"/>
      <c r="I92" s="986"/>
      <c r="J92" s="986"/>
      <c r="K92" s="986"/>
      <c r="L92" s="986"/>
      <c r="M92" s="986"/>
      <c r="N92" s="986"/>
      <c r="O92" s="986"/>
      <c r="P92" s="986"/>
      <c r="Q92" s="986"/>
      <c r="R92" s="986"/>
      <c r="S92" s="986"/>
      <c r="T92" s="986"/>
      <c r="U92" s="987">
        <f>SUM(U58:W91)</f>
        <v>0.10212499999999999</v>
      </c>
      <c r="V92" s="940"/>
      <c r="W92" s="940"/>
      <c r="Z92" s="288"/>
      <c r="AA92" s="288"/>
      <c r="AB92" s="288"/>
      <c r="AC92" s="288"/>
      <c r="AD92" s="288"/>
      <c r="AE92" s="288"/>
      <c r="AF92" s="288"/>
      <c r="AG92" s="288"/>
    </row>
    <row r="93" spans="1:33" s="446" customFormat="1">
      <c r="A93" s="288"/>
      <c r="B93" s="954" t="s">
        <v>44</v>
      </c>
      <c r="C93" s="955"/>
      <c r="D93" s="955"/>
      <c r="E93" s="955"/>
      <c r="F93" s="955"/>
      <c r="G93" s="955"/>
      <c r="H93" s="955"/>
      <c r="I93" s="955"/>
      <c r="J93" s="955"/>
      <c r="K93" s="955"/>
      <c r="L93" s="955"/>
      <c r="M93" s="955"/>
      <c r="N93" s="955"/>
      <c r="O93" s="955"/>
      <c r="P93" s="956">
        <f>U13</f>
        <v>0.16650000000000001</v>
      </c>
      <c r="Q93" s="957"/>
      <c r="R93" s="466" t="s">
        <v>1431</v>
      </c>
      <c r="S93" s="958">
        <f>U92</f>
        <v>0.10212499999999999</v>
      </c>
      <c r="T93" s="959"/>
      <c r="U93" s="960">
        <f>(P93*S93)</f>
        <v>1.70038125E-2</v>
      </c>
      <c r="V93" s="961"/>
      <c r="W93" s="962"/>
      <c r="Z93" s="288"/>
      <c r="AA93" s="288"/>
      <c r="AB93" s="288"/>
      <c r="AC93" s="288"/>
      <c r="AD93" s="288"/>
      <c r="AE93" s="288"/>
      <c r="AF93" s="288"/>
      <c r="AG93" s="288"/>
    </row>
    <row r="94" spans="1:33" s="446" customFormat="1">
      <c r="A94" s="288"/>
      <c r="B94" s="467" t="s">
        <v>1454</v>
      </c>
      <c r="C94" s="445"/>
      <c r="D94" s="445"/>
      <c r="E94" s="445"/>
      <c r="F94" s="445"/>
      <c r="G94" s="445"/>
      <c r="H94" s="445"/>
      <c r="I94" s="445"/>
      <c r="J94" s="445"/>
      <c r="K94" s="445"/>
      <c r="L94" s="445"/>
      <c r="M94" s="445"/>
      <c r="N94" s="443"/>
      <c r="O94" s="445"/>
      <c r="P94" s="468"/>
      <c r="Q94" s="466"/>
      <c r="R94" s="466"/>
      <c r="S94" s="469"/>
      <c r="T94" s="495"/>
      <c r="U94" s="496"/>
      <c r="V94" s="497"/>
      <c r="W94" s="498"/>
      <c r="Z94" s="288"/>
      <c r="AA94" s="288"/>
      <c r="AB94" s="288"/>
      <c r="AC94" s="288"/>
      <c r="AD94" s="288"/>
      <c r="AE94" s="288"/>
      <c r="AF94" s="288"/>
      <c r="AG94" s="288"/>
    </row>
    <row r="95" spans="1:33" s="446" customFormat="1">
      <c r="A95" s="288"/>
      <c r="B95" s="467"/>
      <c r="C95" s="445"/>
      <c r="D95" s="445"/>
      <c r="E95" s="445"/>
      <c r="F95" s="445"/>
      <c r="G95" s="445" t="s">
        <v>1440</v>
      </c>
      <c r="H95" s="483">
        <f>U25</f>
        <v>0.13405555555555554</v>
      </c>
      <c r="I95" s="499" t="s">
        <v>1442</v>
      </c>
      <c r="J95" s="483">
        <f>U32</f>
        <v>1.9740740740740743E-3</v>
      </c>
      <c r="K95" s="499" t="s">
        <v>1442</v>
      </c>
      <c r="L95" s="483">
        <f>U55</f>
        <v>4.449695023148148E-2</v>
      </c>
      <c r="M95" s="445" t="s">
        <v>1441</v>
      </c>
      <c r="N95" s="486" t="s">
        <v>1431</v>
      </c>
      <c r="O95" s="445" t="s">
        <v>1440</v>
      </c>
      <c r="P95" s="956">
        <f>U92</f>
        <v>0.10212499999999999</v>
      </c>
      <c r="Q95" s="956"/>
      <c r="R95" s="466" t="s">
        <v>1441</v>
      </c>
      <c r="S95" s="469"/>
      <c r="T95" s="470"/>
      <c r="U95" s="963">
        <f>(H95+J95+L95)*(P95)</f>
        <v>1.8436276968315971E-2</v>
      </c>
      <c r="V95" s="960"/>
      <c r="W95" s="964"/>
      <c r="Z95" s="288"/>
      <c r="AA95" s="288"/>
      <c r="AB95" s="288"/>
      <c r="AC95" s="288"/>
      <c r="AD95" s="288"/>
      <c r="AE95" s="288"/>
      <c r="AF95" s="288"/>
      <c r="AG95" s="288"/>
    </row>
    <row r="96" spans="1:33" s="446" customFormat="1">
      <c r="A96" s="288"/>
      <c r="B96" s="947" t="s">
        <v>1455</v>
      </c>
      <c r="C96" s="948"/>
      <c r="D96" s="948"/>
      <c r="E96" s="948"/>
      <c r="F96" s="948"/>
      <c r="G96" s="948"/>
      <c r="H96" s="948"/>
      <c r="I96" s="948"/>
      <c r="J96" s="948"/>
      <c r="K96" s="948"/>
      <c r="L96" s="948"/>
      <c r="M96" s="948"/>
      <c r="N96" s="948"/>
      <c r="O96" s="948"/>
      <c r="P96" s="948"/>
      <c r="Q96" s="948"/>
      <c r="R96" s="948"/>
      <c r="S96" s="948"/>
      <c r="T96" s="948"/>
      <c r="U96" s="949">
        <f>SUM(U92:W95)</f>
        <v>0.13756508946831597</v>
      </c>
      <c r="V96" s="950"/>
      <c r="W96" s="950"/>
      <c r="Z96" s="288"/>
      <c r="AA96" s="288"/>
      <c r="AB96" s="288"/>
      <c r="AC96" s="288"/>
      <c r="AD96" s="288"/>
      <c r="AE96" s="288"/>
      <c r="AF96" s="288"/>
      <c r="AG96" s="288"/>
    </row>
    <row r="98" spans="1:33" s="446" customFormat="1" ht="21" customHeight="1">
      <c r="A98" s="288"/>
      <c r="B98" s="951" t="s">
        <v>1456</v>
      </c>
      <c r="C98" s="951"/>
      <c r="D98" s="951"/>
      <c r="E98" s="951"/>
      <c r="F98" s="951"/>
      <c r="G98" s="942"/>
      <c r="H98" s="942"/>
      <c r="I98" s="942"/>
      <c r="J98" s="942"/>
      <c r="K98" s="942"/>
      <c r="L98" s="942"/>
      <c r="M98" s="942"/>
      <c r="N98" s="942"/>
      <c r="O98" s="942"/>
      <c r="P98" s="942"/>
      <c r="Q98" s="942"/>
      <c r="R98" s="942"/>
      <c r="S98" s="942"/>
      <c r="T98" s="942"/>
      <c r="U98" s="942"/>
      <c r="V98" s="942"/>
      <c r="W98" s="942"/>
      <c r="Z98" s="288"/>
      <c r="AA98" s="288"/>
      <c r="AB98" s="288"/>
      <c r="AC98" s="288"/>
      <c r="AD98" s="288"/>
      <c r="AE98" s="288"/>
      <c r="AF98" s="288"/>
      <c r="AG98" s="288"/>
    </row>
    <row r="99" spans="1:33" s="446" customFormat="1">
      <c r="A99" s="288"/>
      <c r="B99" s="952" t="s">
        <v>1457</v>
      </c>
      <c r="C99" s="952"/>
      <c r="D99" s="952"/>
      <c r="E99" s="938"/>
      <c r="F99" s="938"/>
      <c r="G99" s="938"/>
      <c r="H99" s="938"/>
      <c r="I99" s="938"/>
      <c r="J99" s="938"/>
      <c r="K99" s="938"/>
      <c r="L99" s="938"/>
      <c r="M99" s="938"/>
      <c r="N99" s="938"/>
      <c r="O99" s="938"/>
      <c r="P99" s="938"/>
      <c r="Q99" s="938"/>
      <c r="R99" s="938"/>
      <c r="S99" s="938"/>
      <c r="T99" s="938"/>
      <c r="U99" s="953" t="s">
        <v>130</v>
      </c>
      <c r="V99" s="940"/>
      <c r="W99" s="940"/>
      <c r="Z99" s="288"/>
      <c r="AA99" s="288"/>
      <c r="AB99" s="288"/>
      <c r="AC99" s="288"/>
      <c r="AD99" s="288"/>
      <c r="AE99" s="288"/>
      <c r="AF99" s="288"/>
      <c r="AG99" s="288"/>
    </row>
    <row r="100" spans="1:33" s="446" customFormat="1">
      <c r="A100" s="288"/>
      <c r="B100" s="937" t="s">
        <v>1414</v>
      </c>
      <c r="C100" s="937"/>
      <c r="D100" s="937"/>
      <c r="E100" s="938"/>
      <c r="F100" s="938"/>
      <c r="G100" s="938"/>
      <c r="H100" s="938"/>
      <c r="I100" s="938"/>
      <c r="J100" s="938"/>
      <c r="K100" s="938"/>
      <c r="L100" s="938"/>
      <c r="M100" s="938"/>
      <c r="N100" s="938"/>
      <c r="O100" s="938"/>
      <c r="P100" s="938"/>
      <c r="Q100" s="938"/>
      <c r="R100" s="938"/>
      <c r="S100" s="938"/>
      <c r="T100" s="938"/>
      <c r="U100" s="939">
        <f>(U13)</f>
        <v>0.16650000000000001</v>
      </c>
      <c r="V100" s="940"/>
      <c r="W100" s="940"/>
      <c r="Z100" s="288"/>
      <c r="AA100" s="288"/>
      <c r="AB100" s="288"/>
      <c r="AC100" s="288"/>
      <c r="AD100" s="288"/>
      <c r="AE100" s="288"/>
      <c r="AF100" s="288"/>
      <c r="AG100" s="288"/>
    </row>
    <row r="101" spans="1:33" s="446" customFormat="1">
      <c r="A101" s="288"/>
      <c r="B101" s="937" t="s">
        <v>1458</v>
      </c>
      <c r="C101" s="937"/>
      <c r="D101" s="937"/>
      <c r="E101" s="938"/>
      <c r="F101" s="938"/>
      <c r="G101" s="938"/>
      <c r="H101" s="938"/>
      <c r="I101" s="938"/>
      <c r="J101" s="938"/>
      <c r="K101" s="938"/>
      <c r="L101" s="938"/>
      <c r="M101" s="938"/>
      <c r="N101" s="938"/>
      <c r="O101" s="938"/>
      <c r="P101" s="938"/>
      <c r="Q101" s="938"/>
      <c r="R101" s="938"/>
      <c r="S101" s="938"/>
      <c r="T101" s="938"/>
      <c r="U101" s="939">
        <f>(U25)</f>
        <v>0.13405555555555554</v>
      </c>
      <c r="V101" s="940"/>
      <c r="W101" s="940"/>
      <c r="Z101" s="288"/>
      <c r="AA101" s="288"/>
      <c r="AB101" s="288"/>
      <c r="AC101" s="288"/>
      <c r="AD101" s="288"/>
      <c r="AE101" s="288"/>
      <c r="AF101" s="288"/>
      <c r="AG101" s="288"/>
    </row>
    <row r="102" spans="1:33" s="446" customFormat="1">
      <c r="A102" s="288"/>
      <c r="B102" s="937" t="s">
        <v>1433</v>
      </c>
      <c r="C102" s="937"/>
      <c r="D102" s="937"/>
      <c r="E102" s="938"/>
      <c r="F102" s="938"/>
      <c r="G102" s="938"/>
      <c r="H102" s="938"/>
      <c r="I102" s="938"/>
      <c r="J102" s="938"/>
      <c r="K102" s="938"/>
      <c r="L102" s="938"/>
      <c r="M102" s="938"/>
      <c r="N102" s="938"/>
      <c r="O102" s="938"/>
      <c r="P102" s="938"/>
      <c r="Q102" s="938"/>
      <c r="R102" s="938"/>
      <c r="S102" s="938"/>
      <c r="T102" s="938"/>
      <c r="U102" s="939">
        <f>(U32)</f>
        <v>1.9740740740740743E-3</v>
      </c>
      <c r="V102" s="940"/>
      <c r="W102" s="940"/>
      <c r="Z102" s="288"/>
      <c r="AA102" s="288"/>
      <c r="AB102" s="288"/>
      <c r="AC102" s="288"/>
      <c r="AD102" s="288"/>
      <c r="AE102" s="288"/>
      <c r="AF102" s="288"/>
      <c r="AG102" s="288"/>
    </row>
    <row r="103" spans="1:33" s="446" customFormat="1">
      <c r="A103" s="288"/>
      <c r="B103" s="937" t="s">
        <v>1438</v>
      </c>
      <c r="C103" s="937"/>
      <c r="D103" s="937"/>
      <c r="E103" s="938"/>
      <c r="F103" s="938"/>
      <c r="G103" s="938"/>
      <c r="H103" s="938"/>
      <c r="I103" s="938"/>
      <c r="J103" s="938"/>
      <c r="K103" s="938"/>
      <c r="L103" s="938"/>
      <c r="M103" s="938"/>
      <c r="N103" s="938"/>
      <c r="O103" s="938"/>
      <c r="P103" s="938"/>
      <c r="Q103" s="938"/>
      <c r="R103" s="938"/>
      <c r="S103" s="938"/>
      <c r="T103" s="938"/>
      <c r="U103" s="939">
        <f>(U55)</f>
        <v>4.449695023148148E-2</v>
      </c>
      <c r="V103" s="940"/>
      <c r="W103" s="940"/>
      <c r="Z103" s="288"/>
      <c r="AA103" s="288"/>
      <c r="AB103" s="288"/>
      <c r="AC103" s="288"/>
      <c r="AD103" s="288"/>
      <c r="AE103" s="288"/>
      <c r="AF103" s="288"/>
      <c r="AG103" s="288"/>
    </row>
    <row r="104" spans="1:33" s="446" customFormat="1">
      <c r="A104" s="288"/>
      <c r="B104" s="937" t="s">
        <v>1447</v>
      </c>
      <c r="C104" s="937"/>
      <c r="D104" s="937"/>
      <c r="E104" s="938"/>
      <c r="F104" s="938"/>
      <c r="G104" s="938"/>
      <c r="H104" s="938"/>
      <c r="I104" s="938"/>
      <c r="J104" s="938"/>
      <c r="K104" s="938"/>
      <c r="L104" s="938"/>
      <c r="M104" s="938"/>
      <c r="N104" s="938"/>
      <c r="O104" s="938"/>
      <c r="P104" s="938"/>
      <c r="Q104" s="938"/>
      <c r="R104" s="938"/>
      <c r="S104" s="938"/>
      <c r="T104" s="938"/>
      <c r="U104" s="939">
        <f>U96</f>
        <v>0.13756508946831597</v>
      </c>
      <c r="V104" s="940"/>
      <c r="W104" s="940"/>
      <c r="Z104" s="288"/>
      <c r="AA104" s="288"/>
      <c r="AB104" s="288"/>
      <c r="AC104" s="288"/>
      <c r="AD104" s="288"/>
      <c r="AE104" s="288"/>
      <c r="AF104" s="288"/>
      <c r="AG104" s="288"/>
    </row>
    <row r="105" spans="1:33" s="446" customFormat="1">
      <c r="A105" s="288"/>
      <c r="B105" s="941" t="s">
        <v>1459</v>
      </c>
      <c r="C105" s="941"/>
      <c r="D105" s="941"/>
      <c r="E105" s="942"/>
      <c r="F105" s="942"/>
      <c r="G105" s="942"/>
      <c r="H105" s="942"/>
      <c r="I105" s="942"/>
      <c r="J105" s="942"/>
      <c r="K105" s="942"/>
      <c r="L105" s="942"/>
      <c r="M105" s="942"/>
      <c r="N105" s="942"/>
      <c r="O105" s="942"/>
      <c r="P105" s="942"/>
      <c r="Q105" s="942"/>
      <c r="R105" s="942"/>
      <c r="S105" s="942"/>
      <c r="T105" s="942"/>
      <c r="U105" s="943">
        <f>SUM(U100:W104)</f>
        <v>0.4845916693294271</v>
      </c>
      <c r="V105" s="944"/>
      <c r="W105" s="944"/>
      <c r="Z105" s="288"/>
      <c r="AA105" s="288"/>
      <c r="AB105" s="288"/>
      <c r="AC105" s="288"/>
      <c r="AD105" s="288"/>
      <c r="AE105" s="288"/>
      <c r="AF105" s="288"/>
      <c r="AG105" s="288"/>
    </row>
    <row r="108" spans="1:33">
      <c r="B108" s="945" t="s">
        <v>1475</v>
      </c>
      <c r="C108" s="945"/>
      <c r="D108" s="444" t="s">
        <v>1476</v>
      </c>
      <c r="E108" s="946" t="s">
        <v>1477</v>
      </c>
      <c r="F108" s="946"/>
      <c r="G108" s="935" t="s">
        <v>1478</v>
      </c>
      <c r="H108" s="935"/>
      <c r="I108" s="935"/>
      <c r="J108" s="935"/>
      <c r="K108" s="935"/>
      <c r="L108" s="935"/>
      <c r="M108" s="935"/>
      <c r="N108" s="935"/>
      <c r="O108" s="935"/>
      <c r="P108" s="935"/>
      <c r="Q108" s="935"/>
      <c r="R108" s="935"/>
      <c r="S108" s="935"/>
      <c r="T108" s="935"/>
      <c r="U108" s="935"/>
      <c r="V108" s="935"/>
      <c r="W108" s="935"/>
    </row>
    <row r="109" spans="1:33">
      <c r="B109" s="931" t="s">
        <v>1479</v>
      </c>
      <c r="C109" s="932"/>
      <c r="D109" s="553">
        <v>0.03</v>
      </c>
      <c r="E109" s="933">
        <v>507</v>
      </c>
      <c r="F109" s="934"/>
      <c r="G109" s="936" t="s">
        <v>1480</v>
      </c>
      <c r="H109" s="936"/>
      <c r="I109" s="936"/>
      <c r="J109" s="936"/>
      <c r="K109" s="936"/>
      <c r="L109" s="936"/>
      <c r="M109" s="936"/>
      <c r="N109" s="936"/>
      <c r="O109" s="936"/>
      <c r="P109" s="936"/>
      <c r="Q109" s="936"/>
      <c r="R109" s="936"/>
      <c r="S109" s="936"/>
      <c r="T109" s="936"/>
      <c r="U109" s="936"/>
      <c r="V109" s="936"/>
      <c r="W109" s="936"/>
    </row>
    <row r="110" spans="1:33">
      <c r="B110" s="1103" t="s">
        <v>1569</v>
      </c>
      <c r="C110" s="1104"/>
      <c r="D110" s="554">
        <v>0.03</v>
      </c>
      <c r="E110" s="1105">
        <v>515</v>
      </c>
      <c r="F110" s="1106"/>
      <c r="G110" s="1105" t="s">
        <v>1570</v>
      </c>
      <c r="H110" s="1107"/>
      <c r="I110" s="1107"/>
      <c r="J110" s="1107"/>
      <c r="K110" s="1107"/>
      <c r="L110" s="1107"/>
      <c r="M110" s="1107"/>
      <c r="N110" s="1107"/>
      <c r="O110" s="1107"/>
      <c r="P110" s="1107"/>
      <c r="Q110" s="1107"/>
      <c r="R110" s="1107"/>
      <c r="S110" s="1107"/>
      <c r="T110" s="1107"/>
      <c r="U110" s="1107"/>
      <c r="V110" s="1107"/>
      <c r="W110" s="1106"/>
      <c r="X110" s="294"/>
      <c r="Y110" s="294"/>
      <c r="Z110" s="295"/>
      <c r="AA110" s="296"/>
      <c r="AB110" s="296"/>
      <c r="AC110" s="446"/>
      <c r="AD110" s="446"/>
    </row>
  </sheetData>
  <mergeCells count="153">
    <mergeCell ref="B110:C110"/>
    <mergeCell ref="E110:F110"/>
    <mergeCell ref="G110:W110"/>
    <mergeCell ref="B2:W2"/>
    <mergeCell ref="B3:T3"/>
    <mergeCell ref="U3:W3"/>
    <mergeCell ref="B4:T4"/>
    <mergeCell ref="U4:W4"/>
    <mergeCell ref="B5:T5"/>
    <mergeCell ref="U5:W5"/>
    <mergeCell ref="B12:T12"/>
    <mergeCell ref="U12:W12"/>
    <mergeCell ref="B13:T13"/>
    <mergeCell ref="U13:W13"/>
    <mergeCell ref="B14:W14"/>
    <mergeCell ref="B15:W15"/>
    <mergeCell ref="B22:T22"/>
    <mergeCell ref="U22:W22"/>
    <mergeCell ref="B23:O23"/>
    <mergeCell ref="P23:Q23"/>
    <mergeCell ref="S23:T23"/>
    <mergeCell ref="U23:W23"/>
    <mergeCell ref="B16:F18"/>
    <mergeCell ref="G16:T16"/>
    <mergeCell ref="X10:AG10"/>
    <mergeCell ref="C11:D11"/>
    <mergeCell ref="E11:G11"/>
    <mergeCell ref="J11:L11"/>
    <mergeCell ref="M11:O11"/>
    <mergeCell ref="B6:T6"/>
    <mergeCell ref="U6:W6"/>
    <mergeCell ref="B7:T7"/>
    <mergeCell ref="U7:W7"/>
    <mergeCell ref="B8:T8"/>
    <mergeCell ref="U8:W8"/>
    <mergeCell ref="B9:T9"/>
    <mergeCell ref="U9:W9"/>
    <mergeCell ref="B10:T10"/>
    <mergeCell ref="U10:W11"/>
    <mergeCell ref="U16:W18"/>
    <mergeCell ref="G18:M18"/>
    <mergeCell ref="O18:T18"/>
    <mergeCell ref="B19:F21"/>
    <mergeCell ref="G19:T19"/>
    <mergeCell ref="U19:W21"/>
    <mergeCell ref="P29:Q29"/>
    <mergeCell ref="B30:O30"/>
    <mergeCell ref="U30:W30"/>
    <mergeCell ref="U31:W31"/>
    <mergeCell ref="B32:T32"/>
    <mergeCell ref="U32:W32"/>
    <mergeCell ref="U24:W24"/>
    <mergeCell ref="B25:T25"/>
    <mergeCell ref="U25:W25"/>
    <mergeCell ref="B27:W27"/>
    <mergeCell ref="B28:F29"/>
    <mergeCell ref="G28:T28"/>
    <mergeCell ref="U28:W29"/>
    <mergeCell ref="G29:H29"/>
    <mergeCell ref="J29:K29"/>
    <mergeCell ref="M29:N29"/>
    <mergeCell ref="L42:M42"/>
    <mergeCell ref="N42:O42"/>
    <mergeCell ref="B43:T43"/>
    <mergeCell ref="U43:W43"/>
    <mergeCell ref="P44:Q44"/>
    <mergeCell ref="S44:T44"/>
    <mergeCell ref="U44:W44"/>
    <mergeCell ref="B34:W34"/>
    <mergeCell ref="B35:F40"/>
    <mergeCell ref="G35:T39"/>
    <mergeCell ref="U35:W40"/>
    <mergeCell ref="L40:M40"/>
    <mergeCell ref="B41:F42"/>
    <mergeCell ref="G41:T41"/>
    <mergeCell ref="U41:W42"/>
    <mergeCell ref="G42:H42"/>
    <mergeCell ref="J42:K42"/>
    <mergeCell ref="B52:F54"/>
    <mergeCell ref="G52:T53"/>
    <mergeCell ref="U52:W54"/>
    <mergeCell ref="G54:H54"/>
    <mergeCell ref="J54:K54"/>
    <mergeCell ref="M54:N54"/>
    <mergeCell ref="B45:F46"/>
    <mergeCell ref="U45:W46"/>
    <mergeCell ref="G46:H46"/>
    <mergeCell ref="J46:K46"/>
    <mergeCell ref="M46:N46"/>
    <mergeCell ref="B47:F51"/>
    <mergeCell ref="G47:T50"/>
    <mergeCell ref="U47:W51"/>
    <mergeCell ref="G51:H51"/>
    <mergeCell ref="J51:K51"/>
    <mergeCell ref="B55:T55"/>
    <mergeCell ref="U55:W55"/>
    <mergeCell ref="B57:W57"/>
    <mergeCell ref="B58:F61"/>
    <mergeCell ref="G58:T60"/>
    <mergeCell ref="U58:W61"/>
    <mergeCell ref="G61:H61"/>
    <mergeCell ref="J61:K61"/>
    <mergeCell ref="L61:M61"/>
    <mergeCell ref="P61:Q61"/>
    <mergeCell ref="B75:F79"/>
    <mergeCell ref="G75:T78"/>
    <mergeCell ref="U75:W79"/>
    <mergeCell ref="B80:F84"/>
    <mergeCell ref="G80:T83"/>
    <mergeCell ref="U80:W84"/>
    <mergeCell ref="P84:Q84"/>
    <mergeCell ref="B62:F67"/>
    <mergeCell ref="G62:T66"/>
    <mergeCell ref="U62:W67"/>
    <mergeCell ref="B68:F74"/>
    <mergeCell ref="G68:T73"/>
    <mergeCell ref="U68:W74"/>
    <mergeCell ref="P74:Q74"/>
    <mergeCell ref="B93:O93"/>
    <mergeCell ref="P93:Q93"/>
    <mergeCell ref="S93:T93"/>
    <mergeCell ref="U93:W93"/>
    <mergeCell ref="P95:Q95"/>
    <mergeCell ref="U95:W95"/>
    <mergeCell ref="B85:F91"/>
    <mergeCell ref="G85:T90"/>
    <mergeCell ref="U85:W91"/>
    <mergeCell ref="P91:Q91"/>
    <mergeCell ref="B92:T92"/>
    <mergeCell ref="U92:W92"/>
    <mergeCell ref="B101:T101"/>
    <mergeCell ref="U101:W101"/>
    <mergeCell ref="B102:T102"/>
    <mergeCell ref="U102:W102"/>
    <mergeCell ref="B103:T103"/>
    <mergeCell ref="U103:W103"/>
    <mergeCell ref="B96:T96"/>
    <mergeCell ref="U96:W96"/>
    <mergeCell ref="B98:W98"/>
    <mergeCell ref="B99:T99"/>
    <mergeCell ref="U99:W99"/>
    <mergeCell ref="B100:T100"/>
    <mergeCell ref="U100:W100"/>
    <mergeCell ref="B109:C109"/>
    <mergeCell ref="E109:F109"/>
    <mergeCell ref="G108:W108"/>
    <mergeCell ref="G109:W109"/>
    <mergeCell ref="B104:T104"/>
    <mergeCell ref="U104:W104"/>
    <mergeCell ref="B105:T105"/>
    <mergeCell ref="U105:W105"/>
    <mergeCell ref="B108:C108"/>
    <mergeCell ref="E108:F108"/>
  </mergeCells>
  <pageMargins left="0.78740157480314965" right="0.78740157480314965" top="0.98425196850393704" bottom="0.98425196850393704" header="0.51181102362204722" footer="0.51181102362204722"/>
  <pageSetup paperSize="9" scale="65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457"/>
  <sheetViews>
    <sheetView topLeftCell="B1" workbookViewId="0">
      <selection sqref="A1:L1048576"/>
    </sheetView>
  </sheetViews>
  <sheetFormatPr defaultRowHeight="15"/>
  <cols>
    <col min="1" max="1" width="31.5703125" style="135" customWidth="1"/>
    <col min="2" max="2" width="13.28515625" style="136" customWidth="1"/>
    <col min="3" max="3" width="37" style="132" customWidth="1"/>
    <col min="4" max="4" width="21.140625" style="134" customWidth="1"/>
    <col min="5" max="5" width="30.85546875" style="135" customWidth="1"/>
    <col min="6" max="6" width="22.5703125" style="135" customWidth="1"/>
    <col min="7" max="7" width="10.5703125" style="136" customWidth="1"/>
    <col min="8" max="8" width="70.5703125" style="132" customWidth="1"/>
    <col min="9" max="9" width="12.7109375" style="137" customWidth="1"/>
    <col min="10" max="10" width="27" style="137" customWidth="1"/>
    <col min="11" max="16384" width="9.140625" style="132"/>
  </cols>
  <sheetData>
    <row r="1" spans="1:10">
      <c r="A1" s="132"/>
      <c r="B1" s="133"/>
    </row>
    <row r="2" spans="1:10" ht="21">
      <c r="A2" s="138" t="s">
        <v>256</v>
      </c>
      <c r="B2" s="133"/>
    </row>
    <row r="3" spans="1:10" ht="18.75">
      <c r="A3" s="139" t="s">
        <v>257</v>
      </c>
      <c r="B3" s="133"/>
    </row>
    <row r="4" spans="1:10" ht="21">
      <c r="A4" s="138" t="s">
        <v>258</v>
      </c>
      <c r="B4" s="133"/>
    </row>
    <row r="5" spans="1:10" ht="18.75">
      <c r="A5" s="139" t="s">
        <v>259</v>
      </c>
      <c r="B5" s="133"/>
    </row>
    <row r="6" spans="1:10" ht="18.75">
      <c r="A6" s="139" t="s">
        <v>260</v>
      </c>
      <c r="B6" s="133"/>
    </row>
    <row r="7" spans="1:10" ht="18.75">
      <c r="A7" s="139" t="s">
        <v>261</v>
      </c>
      <c r="B7" s="133"/>
    </row>
    <row r="8" spans="1:10" ht="18.75">
      <c r="A8" s="139" t="s">
        <v>262</v>
      </c>
      <c r="B8" s="133"/>
    </row>
    <row r="9" spans="1:10" ht="18.75">
      <c r="A9" s="140" t="s">
        <v>263</v>
      </c>
      <c r="B9" s="133"/>
    </row>
    <row r="10" spans="1:10" ht="18.75">
      <c r="A10" s="1117" t="s">
        <v>264</v>
      </c>
      <c r="B10" s="1118"/>
      <c r="C10" s="1118"/>
      <c r="D10" s="1118"/>
      <c r="E10" s="1119" t="s">
        <v>265</v>
      </c>
      <c r="F10" s="1119"/>
      <c r="G10" s="1119"/>
      <c r="H10" s="1119"/>
      <c r="I10" s="141"/>
      <c r="J10" s="141"/>
    </row>
    <row r="11" spans="1:10" s="134" customFormat="1" ht="51">
      <c r="A11" s="142" t="s">
        <v>266</v>
      </c>
      <c r="B11" s="143" t="s">
        <v>267</v>
      </c>
      <c r="C11" s="144" t="s">
        <v>268</v>
      </c>
      <c r="D11" s="144" t="s">
        <v>269</v>
      </c>
      <c r="E11" s="142" t="s">
        <v>270</v>
      </c>
      <c r="F11" s="142" t="s">
        <v>271</v>
      </c>
      <c r="G11" s="143" t="s">
        <v>272</v>
      </c>
      <c r="H11" s="144" t="s">
        <v>273</v>
      </c>
      <c r="I11" s="145" t="s">
        <v>274</v>
      </c>
      <c r="J11" s="145" t="s">
        <v>275</v>
      </c>
    </row>
    <row r="12" spans="1:10" ht="15" customHeight="1">
      <c r="A12" s="146" t="s">
        <v>276</v>
      </c>
      <c r="B12" s="147">
        <v>12073070</v>
      </c>
      <c r="C12" s="148" t="s">
        <v>277</v>
      </c>
      <c r="D12" s="149" t="s">
        <v>278</v>
      </c>
      <c r="E12" s="150" t="s">
        <v>279</v>
      </c>
      <c r="F12" s="151" t="s">
        <v>280</v>
      </c>
      <c r="G12" s="147">
        <v>1001</v>
      </c>
      <c r="H12" s="152" t="s">
        <v>281</v>
      </c>
      <c r="I12" s="153">
        <v>6.8000000000000007</v>
      </c>
      <c r="J12" s="153"/>
    </row>
    <row r="13" spans="1:10" ht="15" customHeight="1">
      <c r="A13" s="146" t="s">
        <v>276</v>
      </c>
      <c r="B13" s="147">
        <v>12073070</v>
      </c>
      <c r="C13" s="148" t="s">
        <v>277</v>
      </c>
      <c r="D13" s="149" t="s">
        <v>278</v>
      </c>
      <c r="E13" s="150" t="s">
        <v>279</v>
      </c>
      <c r="F13" s="151" t="s">
        <v>280</v>
      </c>
      <c r="G13" s="147">
        <v>1030</v>
      </c>
      <c r="H13" s="152" t="s">
        <v>281</v>
      </c>
      <c r="I13" s="153">
        <v>6.8000000000000007</v>
      </c>
      <c r="J13" s="153"/>
    </row>
    <row r="14" spans="1:10" ht="15" customHeight="1">
      <c r="A14" s="146" t="s">
        <v>276</v>
      </c>
      <c r="B14" s="147">
        <v>12073070</v>
      </c>
      <c r="C14" s="148" t="s">
        <v>277</v>
      </c>
      <c r="D14" s="149" t="s">
        <v>278</v>
      </c>
      <c r="E14" s="150" t="s">
        <v>279</v>
      </c>
      <c r="F14" s="151" t="s">
        <v>280</v>
      </c>
      <c r="G14" s="147">
        <v>1054</v>
      </c>
      <c r="H14" s="152" t="s">
        <v>282</v>
      </c>
      <c r="I14" s="153">
        <v>6.8000000000000007</v>
      </c>
      <c r="J14" s="153"/>
    </row>
    <row r="15" spans="1:10" ht="15" customHeight="1">
      <c r="A15" s="146" t="s">
        <v>276</v>
      </c>
      <c r="B15" s="147">
        <v>12073070</v>
      </c>
      <c r="C15" s="148" t="s">
        <v>277</v>
      </c>
      <c r="D15" s="149" t="s">
        <v>278</v>
      </c>
      <c r="E15" s="150" t="s">
        <v>279</v>
      </c>
      <c r="F15" s="151" t="s">
        <v>280</v>
      </c>
      <c r="G15" s="147">
        <v>1055</v>
      </c>
      <c r="H15" s="152" t="s">
        <v>283</v>
      </c>
      <c r="I15" s="153">
        <v>6.8000000000000007</v>
      </c>
      <c r="J15" s="153"/>
    </row>
    <row r="16" spans="1:10" ht="15" customHeight="1">
      <c r="A16" s="146" t="s">
        <v>276</v>
      </c>
      <c r="B16" s="147">
        <v>12073070</v>
      </c>
      <c r="C16" s="148" t="s">
        <v>277</v>
      </c>
      <c r="D16" s="149" t="s">
        <v>278</v>
      </c>
      <c r="E16" s="150" t="s">
        <v>279</v>
      </c>
      <c r="F16" s="151" t="s">
        <v>280</v>
      </c>
      <c r="G16" s="147">
        <v>1056</v>
      </c>
      <c r="H16" s="152" t="s">
        <v>284</v>
      </c>
      <c r="I16" s="153">
        <v>6.8000000000000007</v>
      </c>
      <c r="J16" s="153"/>
    </row>
    <row r="17" spans="1:10" ht="15" customHeight="1">
      <c r="A17" s="146" t="s">
        <v>276</v>
      </c>
      <c r="B17" s="147">
        <v>12073070</v>
      </c>
      <c r="C17" s="148" t="s">
        <v>277</v>
      </c>
      <c r="D17" s="149" t="s">
        <v>278</v>
      </c>
      <c r="E17" s="150" t="s">
        <v>279</v>
      </c>
      <c r="F17" s="151" t="s">
        <v>280</v>
      </c>
      <c r="G17" s="147">
        <v>1057</v>
      </c>
      <c r="H17" s="152" t="s">
        <v>285</v>
      </c>
      <c r="I17" s="153">
        <v>6.8000000000000007</v>
      </c>
      <c r="J17" s="153"/>
    </row>
    <row r="18" spans="1:10" ht="15" customHeight="1">
      <c r="A18" s="146" t="s">
        <v>276</v>
      </c>
      <c r="B18" s="147">
        <v>12073070</v>
      </c>
      <c r="C18" s="148" t="s">
        <v>277</v>
      </c>
      <c r="D18" s="149" t="s">
        <v>278</v>
      </c>
      <c r="E18" s="150" t="s">
        <v>279</v>
      </c>
      <c r="F18" s="151" t="s">
        <v>280</v>
      </c>
      <c r="G18" s="147">
        <v>1058</v>
      </c>
      <c r="H18" s="154" t="s">
        <v>286</v>
      </c>
      <c r="I18" s="153">
        <v>6.8000000000000007</v>
      </c>
      <c r="J18" s="153"/>
    </row>
    <row r="19" spans="1:10" ht="15" customHeight="1">
      <c r="A19" s="146" t="s">
        <v>276</v>
      </c>
      <c r="B19" s="147">
        <v>12073070</v>
      </c>
      <c r="C19" s="148" t="s">
        <v>277</v>
      </c>
      <c r="D19" s="149" t="s">
        <v>278</v>
      </c>
      <c r="E19" s="150" t="s">
        <v>279</v>
      </c>
      <c r="F19" s="151" t="s">
        <v>280</v>
      </c>
      <c r="G19" s="147">
        <v>1060</v>
      </c>
      <c r="H19" s="152" t="s">
        <v>287</v>
      </c>
      <c r="I19" s="153">
        <v>6.8000000000000007</v>
      </c>
      <c r="J19" s="153"/>
    </row>
    <row r="20" spans="1:10" ht="15" customHeight="1">
      <c r="A20" s="146" t="s">
        <v>276</v>
      </c>
      <c r="B20" s="147">
        <v>12073070</v>
      </c>
      <c r="C20" s="148" t="s">
        <v>277</v>
      </c>
      <c r="D20" s="149" t="s">
        <v>278</v>
      </c>
      <c r="E20" s="150" t="s">
        <v>279</v>
      </c>
      <c r="F20" s="151" t="s">
        <v>280</v>
      </c>
      <c r="G20" s="147">
        <v>1061</v>
      </c>
      <c r="H20" s="152" t="s">
        <v>288</v>
      </c>
      <c r="I20" s="153">
        <v>6.8000000000000007</v>
      </c>
      <c r="J20" s="153"/>
    </row>
    <row r="21" spans="1:10" ht="15" customHeight="1">
      <c r="A21" s="146" t="s">
        <v>276</v>
      </c>
      <c r="B21" s="147">
        <v>12073070</v>
      </c>
      <c r="C21" s="148" t="s">
        <v>277</v>
      </c>
      <c r="D21" s="149" t="s">
        <v>278</v>
      </c>
      <c r="E21" s="150" t="s">
        <v>279</v>
      </c>
      <c r="F21" s="151" t="s">
        <v>280</v>
      </c>
      <c r="G21" s="155">
        <v>1062</v>
      </c>
      <c r="H21" s="152" t="s">
        <v>289</v>
      </c>
      <c r="I21" s="153">
        <v>6.8000000000000007</v>
      </c>
      <c r="J21" s="153"/>
    </row>
    <row r="22" spans="1:10" ht="15" customHeight="1">
      <c r="A22" s="146" t="s">
        <v>276</v>
      </c>
      <c r="B22" s="147">
        <v>12073070</v>
      </c>
      <c r="C22" s="148" t="s">
        <v>277</v>
      </c>
      <c r="D22" s="149" t="s">
        <v>278</v>
      </c>
      <c r="E22" s="150" t="s">
        <v>279</v>
      </c>
      <c r="F22" s="151" t="s">
        <v>280</v>
      </c>
      <c r="G22" s="147">
        <v>1070</v>
      </c>
      <c r="H22" s="152" t="s">
        <v>290</v>
      </c>
      <c r="I22" s="153">
        <v>6.8000000000000007</v>
      </c>
      <c r="J22" s="153"/>
    </row>
    <row r="23" spans="1:10" ht="15" customHeight="1">
      <c r="A23" s="146" t="s">
        <v>276</v>
      </c>
      <c r="B23" s="147">
        <v>12073070</v>
      </c>
      <c r="C23" s="148" t="s">
        <v>277</v>
      </c>
      <c r="D23" s="149" t="s">
        <v>278</v>
      </c>
      <c r="E23" s="150" t="s">
        <v>279</v>
      </c>
      <c r="F23" s="151" t="s">
        <v>280</v>
      </c>
      <c r="G23" s="147">
        <v>1071</v>
      </c>
      <c r="H23" s="152" t="s">
        <v>291</v>
      </c>
      <c r="I23" s="153">
        <v>6.8000000000000007</v>
      </c>
      <c r="J23" s="153"/>
    </row>
    <row r="24" spans="1:10" ht="15" customHeight="1">
      <c r="A24" s="146" t="s">
        <v>276</v>
      </c>
      <c r="B24" s="147">
        <v>12073070</v>
      </c>
      <c r="C24" s="148" t="s">
        <v>277</v>
      </c>
      <c r="D24" s="149" t="s">
        <v>278</v>
      </c>
      <c r="E24" s="150" t="s">
        <v>279</v>
      </c>
      <c r="F24" s="151" t="s">
        <v>280</v>
      </c>
      <c r="G24" s="155">
        <v>1074</v>
      </c>
      <c r="H24" s="152" t="s">
        <v>292</v>
      </c>
      <c r="I24" s="153">
        <v>6.8000000000000007</v>
      </c>
      <c r="J24" s="153"/>
    </row>
    <row r="25" spans="1:10" ht="15" customHeight="1">
      <c r="A25" s="146" t="s">
        <v>276</v>
      </c>
      <c r="B25" s="147">
        <v>12073070</v>
      </c>
      <c r="C25" s="148" t="s">
        <v>277</v>
      </c>
      <c r="D25" s="149" t="s">
        <v>278</v>
      </c>
      <c r="E25" s="150" t="s">
        <v>279</v>
      </c>
      <c r="F25" s="151" t="s">
        <v>280</v>
      </c>
      <c r="G25" s="147">
        <v>1101</v>
      </c>
      <c r="H25" s="152" t="s">
        <v>293</v>
      </c>
      <c r="I25" s="153">
        <v>6.8000000000000007</v>
      </c>
      <c r="J25" s="153"/>
    </row>
    <row r="26" spans="1:10" ht="15" customHeight="1">
      <c r="A26" s="146" t="s">
        <v>276</v>
      </c>
      <c r="B26" s="147">
        <v>12073070</v>
      </c>
      <c r="C26" s="148" t="s">
        <v>277</v>
      </c>
      <c r="D26" s="149" t="s">
        <v>278</v>
      </c>
      <c r="E26" s="150" t="s">
        <v>279</v>
      </c>
      <c r="F26" s="151" t="s">
        <v>280</v>
      </c>
      <c r="G26" s="155">
        <v>1102</v>
      </c>
      <c r="H26" s="152" t="s">
        <v>294</v>
      </c>
      <c r="I26" s="153">
        <v>6.8000000000000007</v>
      </c>
      <c r="J26" s="153"/>
    </row>
    <row r="27" spans="1:10" ht="15" customHeight="1">
      <c r="A27" s="146" t="s">
        <v>276</v>
      </c>
      <c r="B27" s="147">
        <v>12073070</v>
      </c>
      <c r="C27" s="148" t="s">
        <v>277</v>
      </c>
      <c r="D27" s="149" t="s">
        <v>278</v>
      </c>
      <c r="E27" s="150" t="s">
        <v>279</v>
      </c>
      <c r="F27" s="151" t="s">
        <v>280</v>
      </c>
      <c r="G27" s="147">
        <v>1301</v>
      </c>
      <c r="H27" s="152" t="s">
        <v>295</v>
      </c>
      <c r="I27" s="153">
        <v>6.8000000000000007</v>
      </c>
      <c r="J27" s="153"/>
    </row>
    <row r="28" spans="1:10" ht="15" customHeight="1">
      <c r="A28" s="146" t="s">
        <v>276</v>
      </c>
      <c r="B28" s="147">
        <v>12073070</v>
      </c>
      <c r="C28" s="148" t="s">
        <v>277</v>
      </c>
      <c r="D28" s="149" t="s">
        <v>278</v>
      </c>
      <c r="E28" s="150" t="s">
        <v>279</v>
      </c>
      <c r="F28" s="151" t="s">
        <v>280</v>
      </c>
      <c r="G28" s="147">
        <v>1322</v>
      </c>
      <c r="H28" s="152" t="s">
        <v>296</v>
      </c>
      <c r="I28" s="153">
        <v>6.8000000000000007</v>
      </c>
      <c r="J28" s="153"/>
    </row>
    <row r="29" spans="1:10" ht="15" customHeight="1">
      <c r="A29" s="146" t="s">
        <v>276</v>
      </c>
      <c r="B29" s="147">
        <v>12073070</v>
      </c>
      <c r="C29" s="148" t="s">
        <v>277</v>
      </c>
      <c r="D29" s="149" t="s">
        <v>278</v>
      </c>
      <c r="E29" s="150" t="s">
        <v>279</v>
      </c>
      <c r="F29" s="151" t="s">
        <v>280</v>
      </c>
      <c r="G29" s="147">
        <v>1323</v>
      </c>
      <c r="H29" s="152" t="s">
        <v>297</v>
      </c>
      <c r="I29" s="153">
        <v>6.8000000000000007</v>
      </c>
      <c r="J29" s="153"/>
    </row>
    <row r="30" spans="1:10" ht="15" customHeight="1">
      <c r="A30" s="156" t="s">
        <v>276</v>
      </c>
      <c r="B30" s="147">
        <v>12073070</v>
      </c>
      <c r="C30" s="148" t="s">
        <v>277</v>
      </c>
      <c r="D30" s="149" t="s">
        <v>278</v>
      </c>
      <c r="E30" s="150" t="s">
        <v>279</v>
      </c>
      <c r="F30" s="151" t="s">
        <v>280</v>
      </c>
      <c r="G30" s="157">
        <v>1324</v>
      </c>
      <c r="H30" s="152" t="s">
        <v>298</v>
      </c>
      <c r="I30" s="153">
        <v>6.8000000000000007</v>
      </c>
      <c r="J30" s="153"/>
    </row>
    <row r="31" spans="1:10" ht="15" customHeight="1">
      <c r="A31" s="156" t="s">
        <v>276</v>
      </c>
      <c r="B31" s="147">
        <v>12073070</v>
      </c>
      <c r="C31" s="148" t="s">
        <v>277</v>
      </c>
      <c r="D31" s="149" t="s">
        <v>278</v>
      </c>
      <c r="E31" s="158" t="s">
        <v>279</v>
      </c>
      <c r="F31" s="159" t="s">
        <v>280</v>
      </c>
      <c r="G31" s="157">
        <v>1325</v>
      </c>
      <c r="H31" s="152" t="s">
        <v>299</v>
      </c>
      <c r="I31" s="153">
        <v>6.8000000000000007</v>
      </c>
      <c r="J31" s="153"/>
    </row>
    <row r="32" spans="1:10" ht="15" customHeight="1">
      <c r="A32" s="146" t="s">
        <v>276</v>
      </c>
      <c r="B32" s="147">
        <v>12073070</v>
      </c>
      <c r="C32" s="148" t="s">
        <v>277</v>
      </c>
      <c r="D32" s="149" t="s">
        <v>278</v>
      </c>
      <c r="E32" s="158" t="s">
        <v>279</v>
      </c>
      <c r="F32" s="159" t="s">
        <v>280</v>
      </c>
      <c r="G32" s="155">
        <v>1326</v>
      </c>
      <c r="H32" s="152" t="s">
        <v>300</v>
      </c>
      <c r="I32" s="153">
        <v>6.8000000000000007</v>
      </c>
      <c r="J32" s="153"/>
    </row>
    <row r="33" spans="1:10" ht="15" customHeight="1">
      <c r="A33" s="146" t="s">
        <v>276</v>
      </c>
      <c r="B33" s="147">
        <v>12073070</v>
      </c>
      <c r="C33" s="148" t="s">
        <v>277</v>
      </c>
      <c r="D33" s="149" t="s">
        <v>278</v>
      </c>
      <c r="E33" s="158" t="s">
        <v>279</v>
      </c>
      <c r="F33" s="159" t="s">
        <v>280</v>
      </c>
      <c r="G33" s="155">
        <v>1327</v>
      </c>
      <c r="H33" s="152" t="s">
        <v>301</v>
      </c>
      <c r="I33" s="153">
        <v>6.8000000000000007</v>
      </c>
      <c r="J33" s="153"/>
    </row>
    <row r="34" spans="1:10" ht="15" customHeight="1">
      <c r="A34" s="146" t="s">
        <v>276</v>
      </c>
      <c r="B34" s="147">
        <v>12073070</v>
      </c>
      <c r="C34" s="148" t="s">
        <v>277</v>
      </c>
      <c r="D34" s="149" t="s">
        <v>278</v>
      </c>
      <c r="E34" s="158" t="s">
        <v>279</v>
      </c>
      <c r="F34" s="159" t="s">
        <v>302</v>
      </c>
      <c r="G34" s="147">
        <v>1901</v>
      </c>
      <c r="H34" s="152" t="s">
        <v>303</v>
      </c>
      <c r="I34" s="153">
        <v>4.45</v>
      </c>
      <c r="J34" s="153"/>
    </row>
    <row r="35" spans="1:10" ht="15" customHeight="1">
      <c r="A35" s="146" t="s">
        <v>276</v>
      </c>
      <c r="B35" s="147">
        <v>12073070</v>
      </c>
      <c r="C35" s="148" t="s">
        <v>277</v>
      </c>
      <c r="D35" s="149" t="s">
        <v>278</v>
      </c>
      <c r="E35" s="158" t="s">
        <v>279</v>
      </c>
      <c r="F35" s="159" t="s">
        <v>302</v>
      </c>
      <c r="G35" s="147">
        <v>1902</v>
      </c>
      <c r="H35" s="152" t="s">
        <v>304</v>
      </c>
      <c r="I35" s="153">
        <v>4.45</v>
      </c>
      <c r="J35" s="153"/>
    </row>
    <row r="36" spans="1:10" ht="15" customHeight="1">
      <c r="A36" s="146" t="s">
        <v>276</v>
      </c>
      <c r="B36" s="147">
        <v>12107070</v>
      </c>
      <c r="C36" s="148" t="s">
        <v>277</v>
      </c>
      <c r="D36" s="149" t="s">
        <v>278</v>
      </c>
      <c r="E36" s="158" t="s">
        <v>279</v>
      </c>
      <c r="F36" s="158" t="s">
        <v>305</v>
      </c>
      <c r="G36" s="147">
        <v>1950</v>
      </c>
      <c r="H36" s="152" t="s">
        <v>306</v>
      </c>
      <c r="I36" s="153">
        <v>3.6500000000000004</v>
      </c>
      <c r="J36" s="153"/>
    </row>
    <row r="37" spans="1:10" ht="15" customHeight="1">
      <c r="A37" s="146" t="s">
        <v>276</v>
      </c>
      <c r="B37" s="147">
        <v>12107070</v>
      </c>
      <c r="C37" s="148" t="s">
        <v>277</v>
      </c>
      <c r="D37" s="149" t="s">
        <v>278</v>
      </c>
      <c r="E37" s="158" t="s">
        <v>279</v>
      </c>
      <c r="F37" s="158" t="s">
        <v>305</v>
      </c>
      <c r="G37" s="147">
        <v>1952</v>
      </c>
      <c r="H37" s="152" t="s">
        <v>307</v>
      </c>
      <c r="I37" s="153">
        <v>3.6500000000000004</v>
      </c>
      <c r="J37" s="153"/>
    </row>
    <row r="38" spans="1:10" ht="15" customHeight="1">
      <c r="A38" s="146" t="s">
        <v>308</v>
      </c>
      <c r="B38" s="147">
        <v>12037171</v>
      </c>
      <c r="C38" s="152" t="s">
        <v>309</v>
      </c>
      <c r="D38" s="149" t="s">
        <v>278</v>
      </c>
      <c r="E38" s="160" t="s">
        <v>310</v>
      </c>
      <c r="F38" s="161" t="s">
        <v>280</v>
      </c>
      <c r="G38" s="147">
        <v>2001</v>
      </c>
      <c r="H38" s="152" t="s">
        <v>311</v>
      </c>
      <c r="I38" s="153">
        <v>6.7</v>
      </c>
      <c r="J38" s="153"/>
    </row>
    <row r="39" spans="1:10" ht="15" customHeight="1">
      <c r="A39" s="146" t="s">
        <v>308</v>
      </c>
      <c r="B39" s="147">
        <v>12037171</v>
      </c>
      <c r="C39" s="152" t="s">
        <v>309</v>
      </c>
      <c r="D39" s="149" t="s">
        <v>278</v>
      </c>
      <c r="E39" s="160" t="s">
        <v>310</v>
      </c>
      <c r="F39" s="161" t="s">
        <v>280</v>
      </c>
      <c r="G39" s="147">
        <v>2002</v>
      </c>
      <c r="H39" s="152" t="s">
        <v>312</v>
      </c>
      <c r="I39" s="153">
        <v>6.7</v>
      </c>
      <c r="J39" s="153"/>
    </row>
    <row r="40" spans="1:10" ht="15" customHeight="1">
      <c r="A40" s="146" t="s">
        <v>313</v>
      </c>
      <c r="B40" s="147" t="s">
        <v>314</v>
      </c>
      <c r="C40" s="152" t="s">
        <v>309</v>
      </c>
      <c r="D40" s="149" t="s">
        <v>278</v>
      </c>
      <c r="E40" s="160" t="s">
        <v>315</v>
      </c>
      <c r="F40" s="161" t="s">
        <v>280</v>
      </c>
      <c r="G40" s="147" t="s">
        <v>316</v>
      </c>
      <c r="H40" s="162" t="s">
        <v>317</v>
      </c>
      <c r="I40" s="153">
        <v>6.7</v>
      </c>
      <c r="J40" s="153" t="s">
        <v>318</v>
      </c>
    </row>
    <row r="41" spans="1:10" ht="15" customHeight="1">
      <c r="A41" s="146" t="s">
        <v>313</v>
      </c>
      <c r="B41" s="147" t="s">
        <v>319</v>
      </c>
      <c r="C41" s="152" t="s">
        <v>309</v>
      </c>
      <c r="D41" s="149" t="s">
        <v>278</v>
      </c>
      <c r="E41" s="160" t="s">
        <v>315</v>
      </c>
      <c r="F41" s="161" t="s">
        <v>280</v>
      </c>
      <c r="G41" s="163">
        <v>2004</v>
      </c>
      <c r="H41" s="162" t="s">
        <v>317</v>
      </c>
      <c r="I41" s="153">
        <v>6.7</v>
      </c>
      <c r="J41" s="153"/>
    </row>
    <row r="42" spans="1:10" ht="15" customHeight="1">
      <c r="A42" s="146" t="s">
        <v>308</v>
      </c>
      <c r="B42" s="147">
        <v>12037171</v>
      </c>
      <c r="C42" s="152" t="s">
        <v>309</v>
      </c>
      <c r="D42" s="149" t="s">
        <v>278</v>
      </c>
      <c r="E42" s="160" t="s">
        <v>320</v>
      </c>
      <c r="F42" s="161" t="s">
        <v>280</v>
      </c>
      <c r="G42" s="147">
        <v>2005</v>
      </c>
      <c r="H42" s="162" t="s">
        <v>321</v>
      </c>
      <c r="I42" s="153">
        <v>6.7</v>
      </c>
      <c r="J42" s="153"/>
    </row>
    <row r="43" spans="1:10" ht="15" customHeight="1">
      <c r="A43" s="146" t="s">
        <v>308</v>
      </c>
      <c r="B43" s="147">
        <v>12037171</v>
      </c>
      <c r="C43" s="152" t="s">
        <v>309</v>
      </c>
      <c r="D43" s="149" t="s">
        <v>278</v>
      </c>
      <c r="E43" s="160" t="s">
        <v>320</v>
      </c>
      <c r="F43" s="161" t="s">
        <v>280</v>
      </c>
      <c r="G43" s="147">
        <v>2006</v>
      </c>
      <c r="H43" s="162" t="s">
        <v>322</v>
      </c>
      <c r="I43" s="153">
        <v>6.7</v>
      </c>
      <c r="J43" s="153"/>
    </row>
    <row r="44" spans="1:10" ht="15" customHeight="1">
      <c r="A44" s="146" t="s">
        <v>313</v>
      </c>
      <c r="B44" s="147" t="s">
        <v>319</v>
      </c>
      <c r="C44" s="152" t="s">
        <v>309</v>
      </c>
      <c r="D44" s="149" t="s">
        <v>278</v>
      </c>
      <c r="E44" s="160" t="s">
        <v>323</v>
      </c>
      <c r="F44" s="161" t="s">
        <v>280</v>
      </c>
      <c r="G44" s="163">
        <v>2008</v>
      </c>
      <c r="H44" s="162" t="s">
        <v>324</v>
      </c>
      <c r="I44" s="153">
        <v>6.7</v>
      </c>
      <c r="J44" s="153"/>
    </row>
    <row r="45" spans="1:10" ht="15" customHeight="1">
      <c r="A45" s="146" t="s">
        <v>313</v>
      </c>
      <c r="B45" s="147" t="s">
        <v>319</v>
      </c>
      <c r="C45" s="152" t="s">
        <v>309</v>
      </c>
      <c r="D45" s="149" t="s">
        <v>278</v>
      </c>
      <c r="E45" s="160" t="s">
        <v>325</v>
      </c>
      <c r="F45" s="161" t="s">
        <v>280</v>
      </c>
      <c r="G45" s="163">
        <v>2010</v>
      </c>
      <c r="H45" s="162" t="s">
        <v>326</v>
      </c>
      <c r="I45" s="153">
        <v>6.7</v>
      </c>
      <c r="J45" s="153"/>
    </row>
    <row r="46" spans="1:10" ht="15" customHeight="1">
      <c r="A46" s="146" t="s">
        <v>313</v>
      </c>
      <c r="B46" s="147" t="s">
        <v>319</v>
      </c>
      <c r="C46" s="152" t="s">
        <v>309</v>
      </c>
      <c r="D46" s="149" t="s">
        <v>278</v>
      </c>
      <c r="E46" s="160" t="s">
        <v>327</v>
      </c>
      <c r="F46" s="161" t="s">
        <v>280</v>
      </c>
      <c r="G46" s="147">
        <v>2012</v>
      </c>
      <c r="H46" s="162" t="s">
        <v>328</v>
      </c>
      <c r="I46" s="153">
        <v>6.7</v>
      </c>
      <c r="J46" s="153"/>
    </row>
    <row r="47" spans="1:10" ht="15" customHeight="1">
      <c r="A47" s="146" t="s">
        <v>313</v>
      </c>
      <c r="B47" s="147" t="s">
        <v>319</v>
      </c>
      <c r="C47" s="152" t="s">
        <v>309</v>
      </c>
      <c r="D47" s="149" t="s">
        <v>278</v>
      </c>
      <c r="E47" s="160" t="s">
        <v>327</v>
      </c>
      <c r="F47" s="161" t="s">
        <v>280</v>
      </c>
      <c r="G47" s="147">
        <v>2013</v>
      </c>
      <c r="H47" s="162" t="s">
        <v>329</v>
      </c>
      <c r="I47" s="153">
        <v>6.7</v>
      </c>
      <c r="J47" s="153"/>
    </row>
    <row r="48" spans="1:10" ht="15" customHeight="1">
      <c r="A48" s="146" t="s">
        <v>313</v>
      </c>
      <c r="B48" s="147" t="s">
        <v>314</v>
      </c>
      <c r="C48" s="152" t="s">
        <v>309</v>
      </c>
      <c r="D48" s="149" t="s">
        <v>278</v>
      </c>
      <c r="E48" s="160" t="s">
        <v>330</v>
      </c>
      <c r="F48" s="161" t="s">
        <v>280</v>
      </c>
      <c r="G48" s="147" t="s">
        <v>331</v>
      </c>
      <c r="H48" s="162" t="s">
        <v>332</v>
      </c>
      <c r="I48" s="153">
        <v>6.7</v>
      </c>
      <c r="J48" s="153" t="s">
        <v>318</v>
      </c>
    </row>
    <row r="49" spans="1:10" ht="15" customHeight="1">
      <c r="A49" s="146" t="s">
        <v>313</v>
      </c>
      <c r="B49" s="147" t="s">
        <v>319</v>
      </c>
      <c r="C49" s="152" t="s">
        <v>309</v>
      </c>
      <c r="D49" s="149" t="s">
        <v>278</v>
      </c>
      <c r="E49" s="160" t="s">
        <v>330</v>
      </c>
      <c r="F49" s="161" t="s">
        <v>280</v>
      </c>
      <c r="G49" s="147">
        <v>2015</v>
      </c>
      <c r="H49" s="162" t="s">
        <v>332</v>
      </c>
      <c r="I49" s="153">
        <v>6.7</v>
      </c>
      <c r="J49" s="153"/>
    </row>
    <row r="50" spans="1:10" ht="15" customHeight="1">
      <c r="A50" s="146" t="s">
        <v>313</v>
      </c>
      <c r="B50" s="147" t="s">
        <v>314</v>
      </c>
      <c r="C50" s="152" t="s">
        <v>309</v>
      </c>
      <c r="D50" s="149" t="s">
        <v>278</v>
      </c>
      <c r="E50" s="160" t="s">
        <v>333</v>
      </c>
      <c r="F50" s="161" t="s">
        <v>280</v>
      </c>
      <c r="G50" s="147" t="s">
        <v>334</v>
      </c>
      <c r="H50" s="162" t="s">
        <v>335</v>
      </c>
      <c r="I50" s="153">
        <v>6.7</v>
      </c>
      <c r="J50" s="153" t="s">
        <v>318</v>
      </c>
    </row>
    <row r="51" spans="1:10" ht="15" customHeight="1">
      <c r="A51" s="146" t="s">
        <v>313</v>
      </c>
      <c r="B51" s="147" t="s">
        <v>319</v>
      </c>
      <c r="C51" s="152" t="s">
        <v>309</v>
      </c>
      <c r="D51" s="149" t="s">
        <v>278</v>
      </c>
      <c r="E51" s="160" t="s">
        <v>333</v>
      </c>
      <c r="F51" s="161" t="s">
        <v>280</v>
      </c>
      <c r="G51" s="147">
        <v>2016</v>
      </c>
      <c r="H51" s="162" t="s">
        <v>335</v>
      </c>
      <c r="I51" s="153">
        <v>6.7</v>
      </c>
      <c r="J51" s="153"/>
    </row>
    <row r="52" spans="1:10" ht="15" customHeight="1">
      <c r="A52" s="146" t="s">
        <v>313</v>
      </c>
      <c r="B52" s="147" t="s">
        <v>319</v>
      </c>
      <c r="C52" s="152" t="s">
        <v>309</v>
      </c>
      <c r="D52" s="149" t="s">
        <v>278</v>
      </c>
      <c r="E52" s="160" t="s">
        <v>336</v>
      </c>
      <c r="F52" s="161" t="s">
        <v>280</v>
      </c>
      <c r="G52" s="147">
        <v>2019</v>
      </c>
      <c r="H52" s="162" t="s">
        <v>337</v>
      </c>
      <c r="I52" s="153">
        <v>6.7</v>
      </c>
      <c r="J52" s="153"/>
    </row>
    <row r="53" spans="1:10" ht="15" customHeight="1">
      <c r="A53" s="146" t="s">
        <v>308</v>
      </c>
      <c r="B53" s="147">
        <v>12037171</v>
      </c>
      <c r="C53" s="152" t="s">
        <v>309</v>
      </c>
      <c r="D53" s="149" t="s">
        <v>278</v>
      </c>
      <c r="E53" s="160" t="s">
        <v>310</v>
      </c>
      <c r="F53" s="161" t="s">
        <v>280</v>
      </c>
      <c r="G53" s="147">
        <v>2040</v>
      </c>
      <c r="H53" s="162" t="s">
        <v>338</v>
      </c>
      <c r="I53" s="153">
        <v>6.7</v>
      </c>
      <c r="J53" s="153"/>
    </row>
    <row r="54" spans="1:10" ht="15" customHeight="1">
      <c r="A54" s="146" t="s">
        <v>313</v>
      </c>
      <c r="B54" s="147" t="s">
        <v>319</v>
      </c>
      <c r="C54" s="152" t="s">
        <v>309</v>
      </c>
      <c r="D54" s="149" t="s">
        <v>278</v>
      </c>
      <c r="E54" s="160" t="s">
        <v>315</v>
      </c>
      <c r="F54" s="161" t="s">
        <v>280</v>
      </c>
      <c r="G54" s="147">
        <v>2042</v>
      </c>
      <c r="H54" s="162" t="s">
        <v>339</v>
      </c>
      <c r="I54" s="153">
        <v>6.7</v>
      </c>
      <c r="J54" s="153"/>
    </row>
    <row r="55" spans="1:10" ht="15" customHeight="1">
      <c r="A55" s="146" t="s">
        <v>308</v>
      </c>
      <c r="B55" s="147">
        <v>12037171</v>
      </c>
      <c r="C55" s="152" t="s">
        <v>309</v>
      </c>
      <c r="D55" s="149" t="s">
        <v>278</v>
      </c>
      <c r="E55" s="160" t="s">
        <v>320</v>
      </c>
      <c r="F55" s="161" t="s">
        <v>280</v>
      </c>
      <c r="G55" s="147">
        <v>2044</v>
      </c>
      <c r="H55" s="162" t="s">
        <v>340</v>
      </c>
      <c r="I55" s="153">
        <v>6.7</v>
      </c>
      <c r="J55" s="153"/>
    </row>
    <row r="56" spans="1:10" ht="15" customHeight="1">
      <c r="A56" s="146" t="s">
        <v>313</v>
      </c>
      <c r="B56" s="147" t="s">
        <v>319</v>
      </c>
      <c r="C56" s="152" t="s">
        <v>309</v>
      </c>
      <c r="D56" s="149" t="s">
        <v>278</v>
      </c>
      <c r="E56" s="160" t="s">
        <v>341</v>
      </c>
      <c r="F56" s="161" t="s">
        <v>280</v>
      </c>
      <c r="G56" s="147">
        <v>2045</v>
      </c>
      <c r="H56" s="162" t="s">
        <v>342</v>
      </c>
      <c r="I56" s="153">
        <v>6.7</v>
      </c>
      <c r="J56" s="153"/>
    </row>
    <row r="57" spans="1:10" ht="15" customHeight="1">
      <c r="A57" s="146" t="s">
        <v>313</v>
      </c>
      <c r="B57" s="147" t="s">
        <v>314</v>
      </c>
      <c r="C57" s="152" t="s">
        <v>309</v>
      </c>
      <c r="D57" s="149" t="s">
        <v>278</v>
      </c>
      <c r="E57" s="164" t="s">
        <v>327</v>
      </c>
      <c r="F57" s="161" t="s">
        <v>280</v>
      </c>
      <c r="G57" s="147" t="s">
        <v>343</v>
      </c>
      <c r="H57" s="162" t="s">
        <v>344</v>
      </c>
      <c r="I57" s="153">
        <v>6.7</v>
      </c>
      <c r="J57" s="153" t="s">
        <v>318</v>
      </c>
    </row>
    <row r="58" spans="1:10" ht="15" customHeight="1">
      <c r="A58" s="146" t="s">
        <v>313</v>
      </c>
      <c r="B58" s="147" t="s">
        <v>319</v>
      </c>
      <c r="C58" s="152" t="s">
        <v>309</v>
      </c>
      <c r="D58" s="149" t="s">
        <v>278</v>
      </c>
      <c r="E58" s="164" t="s">
        <v>327</v>
      </c>
      <c r="F58" s="161" t="s">
        <v>280</v>
      </c>
      <c r="G58" s="147">
        <v>2047</v>
      </c>
      <c r="H58" s="162" t="s">
        <v>344</v>
      </c>
      <c r="I58" s="153">
        <v>6.7</v>
      </c>
      <c r="J58" s="153"/>
    </row>
    <row r="59" spans="1:10" ht="15" customHeight="1">
      <c r="A59" s="146" t="s">
        <v>313</v>
      </c>
      <c r="B59" s="147" t="s">
        <v>319</v>
      </c>
      <c r="C59" s="152" t="s">
        <v>309</v>
      </c>
      <c r="D59" s="149" t="s">
        <v>278</v>
      </c>
      <c r="E59" s="160" t="s">
        <v>323</v>
      </c>
      <c r="F59" s="161" t="s">
        <v>280</v>
      </c>
      <c r="G59" s="147">
        <v>2048</v>
      </c>
      <c r="H59" s="162" t="s">
        <v>345</v>
      </c>
      <c r="I59" s="153">
        <v>6.7</v>
      </c>
      <c r="J59" s="153"/>
    </row>
    <row r="60" spans="1:10" ht="15" customHeight="1">
      <c r="A60" s="146" t="s">
        <v>313</v>
      </c>
      <c r="B60" s="147" t="s">
        <v>319</v>
      </c>
      <c r="C60" s="152" t="s">
        <v>309</v>
      </c>
      <c r="D60" s="149" t="s">
        <v>278</v>
      </c>
      <c r="E60" s="160" t="s">
        <v>333</v>
      </c>
      <c r="F60" s="165" t="s">
        <v>280</v>
      </c>
      <c r="G60" s="147">
        <v>2049</v>
      </c>
      <c r="H60" s="162" t="s">
        <v>346</v>
      </c>
      <c r="I60" s="153">
        <v>6.7</v>
      </c>
      <c r="J60" s="153"/>
    </row>
    <row r="61" spans="1:10" ht="15" customHeight="1">
      <c r="A61" s="146" t="s">
        <v>313</v>
      </c>
      <c r="B61" s="147">
        <v>12926670</v>
      </c>
      <c r="C61" s="152" t="s">
        <v>347</v>
      </c>
      <c r="D61" s="149" t="s">
        <v>348</v>
      </c>
      <c r="E61" s="160" t="s">
        <v>349</v>
      </c>
      <c r="F61" s="165" t="s">
        <v>280</v>
      </c>
      <c r="G61" s="147">
        <v>2051</v>
      </c>
      <c r="H61" s="162" t="s">
        <v>350</v>
      </c>
      <c r="I61" s="153">
        <v>6.0500000000000007</v>
      </c>
      <c r="J61" s="153"/>
    </row>
    <row r="62" spans="1:10" ht="15" customHeight="1">
      <c r="A62" s="146" t="s">
        <v>313</v>
      </c>
      <c r="B62" s="147" t="s">
        <v>319</v>
      </c>
      <c r="C62" s="152" t="s">
        <v>309</v>
      </c>
      <c r="D62" s="149" t="s">
        <v>278</v>
      </c>
      <c r="E62" s="164" t="s">
        <v>315</v>
      </c>
      <c r="F62" s="165" t="s">
        <v>280</v>
      </c>
      <c r="G62" s="147">
        <v>2061</v>
      </c>
      <c r="H62" s="162" t="s">
        <v>351</v>
      </c>
      <c r="I62" s="153">
        <v>6.7</v>
      </c>
      <c r="J62" s="153"/>
    </row>
    <row r="63" spans="1:10" ht="15" customHeight="1">
      <c r="A63" s="146" t="s">
        <v>313</v>
      </c>
      <c r="B63" s="147" t="s">
        <v>314</v>
      </c>
      <c r="C63" s="152" t="s">
        <v>309</v>
      </c>
      <c r="D63" s="149" t="s">
        <v>278</v>
      </c>
      <c r="E63" s="164" t="s">
        <v>315</v>
      </c>
      <c r="F63" s="165" t="s">
        <v>280</v>
      </c>
      <c r="G63" s="147" t="s">
        <v>352</v>
      </c>
      <c r="H63" s="162" t="s">
        <v>353</v>
      </c>
      <c r="I63" s="153">
        <v>6.7</v>
      </c>
      <c r="J63" s="153" t="s">
        <v>318</v>
      </c>
    </row>
    <row r="64" spans="1:10" ht="15" customHeight="1">
      <c r="A64" s="146" t="s">
        <v>313</v>
      </c>
      <c r="B64" s="147" t="s">
        <v>319</v>
      </c>
      <c r="C64" s="152" t="s">
        <v>309</v>
      </c>
      <c r="D64" s="149" t="s">
        <v>278</v>
      </c>
      <c r="E64" s="164" t="s">
        <v>354</v>
      </c>
      <c r="F64" s="165" t="s">
        <v>280</v>
      </c>
      <c r="G64" s="147">
        <v>2062</v>
      </c>
      <c r="H64" s="162" t="s">
        <v>355</v>
      </c>
      <c r="I64" s="153">
        <v>6.7</v>
      </c>
      <c r="J64" s="153"/>
    </row>
    <row r="65" spans="1:10" ht="15" customHeight="1">
      <c r="A65" s="146" t="s">
        <v>308</v>
      </c>
      <c r="B65" s="147">
        <v>12037171</v>
      </c>
      <c r="C65" s="152" t="s">
        <v>309</v>
      </c>
      <c r="D65" s="149" t="s">
        <v>278</v>
      </c>
      <c r="E65" s="164" t="s">
        <v>320</v>
      </c>
      <c r="F65" s="165" t="s">
        <v>280</v>
      </c>
      <c r="G65" s="147">
        <v>2063</v>
      </c>
      <c r="H65" s="162" t="s">
        <v>356</v>
      </c>
      <c r="I65" s="153">
        <v>6.7</v>
      </c>
      <c r="J65" s="153"/>
    </row>
    <row r="66" spans="1:10" ht="15" customHeight="1">
      <c r="A66" s="146" t="s">
        <v>313</v>
      </c>
      <c r="B66" s="147" t="s">
        <v>319</v>
      </c>
      <c r="C66" s="152" t="s">
        <v>309</v>
      </c>
      <c r="D66" s="149" t="s">
        <v>278</v>
      </c>
      <c r="E66" s="164" t="s">
        <v>357</v>
      </c>
      <c r="F66" s="165" t="s">
        <v>280</v>
      </c>
      <c r="G66" s="147">
        <v>2064</v>
      </c>
      <c r="H66" s="162" t="s">
        <v>358</v>
      </c>
      <c r="I66" s="153">
        <v>6.7</v>
      </c>
      <c r="J66" s="153"/>
    </row>
    <row r="67" spans="1:10" ht="15" customHeight="1">
      <c r="A67" s="146" t="s">
        <v>313</v>
      </c>
      <c r="B67" s="147" t="s">
        <v>319</v>
      </c>
      <c r="C67" s="152" t="s">
        <v>309</v>
      </c>
      <c r="D67" s="149" t="s">
        <v>278</v>
      </c>
      <c r="E67" s="164" t="s">
        <v>325</v>
      </c>
      <c r="F67" s="165" t="s">
        <v>280</v>
      </c>
      <c r="G67" s="147">
        <v>2065</v>
      </c>
      <c r="H67" s="162" t="s">
        <v>359</v>
      </c>
      <c r="I67" s="153">
        <v>6.7</v>
      </c>
      <c r="J67" s="153"/>
    </row>
    <row r="68" spans="1:10" ht="15" customHeight="1">
      <c r="A68" s="146" t="s">
        <v>313</v>
      </c>
      <c r="B68" s="147" t="s">
        <v>319</v>
      </c>
      <c r="C68" s="152" t="s">
        <v>309</v>
      </c>
      <c r="D68" s="149" t="s">
        <v>278</v>
      </c>
      <c r="E68" s="164" t="s">
        <v>323</v>
      </c>
      <c r="F68" s="165" t="s">
        <v>280</v>
      </c>
      <c r="G68" s="147">
        <v>2066</v>
      </c>
      <c r="H68" s="162" t="s">
        <v>360</v>
      </c>
      <c r="I68" s="153">
        <v>6.7</v>
      </c>
      <c r="J68" s="153"/>
    </row>
    <row r="69" spans="1:10" ht="15" customHeight="1">
      <c r="A69" s="146" t="s">
        <v>313</v>
      </c>
      <c r="B69" s="147" t="s">
        <v>319</v>
      </c>
      <c r="C69" s="152" t="s">
        <v>309</v>
      </c>
      <c r="D69" s="149" t="s">
        <v>278</v>
      </c>
      <c r="E69" s="164" t="s">
        <v>361</v>
      </c>
      <c r="F69" s="165" t="s">
        <v>280</v>
      </c>
      <c r="G69" s="147">
        <v>2068</v>
      </c>
      <c r="H69" s="162" t="s">
        <v>362</v>
      </c>
      <c r="I69" s="153">
        <v>6.7</v>
      </c>
      <c r="J69" s="153"/>
    </row>
    <row r="70" spans="1:10" ht="15" customHeight="1">
      <c r="A70" s="146" t="s">
        <v>313</v>
      </c>
      <c r="B70" s="147" t="s">
        <v>314</v>
      </c>
      <c r="C70" s="152" t="s">
        <v>309</v>
      </c>
      <c r="D70" s="149" t="s">
        <v>278</v>
      </c>
      <c r="E70" s="164" t="s">
        <v>361</v>
      </c>
      <c r="F70" s="165" t="s">
        <v>280</v>
      </c>
      <c r="G70" s="147" t="s">
        <v>363</v>
      </c>
      <c r="H70" s="162" t="s">
        <v>364</v>
      </c>
      <c r="I70" s="153">
        <v>6.7</v>
      </c>
      <c r="J70" s="153" t="s">
        <v>318</v>
      </c>
    </row>
    <row r="71" spans="1:10" ht="15" customHeight="1">
      <c r="A71" s="146" t="s">
        <v>313</v>
      </c>
      <c r="B71" s="147" t="s">
        <v>319</v>
      </c>
      <c r="C71" s="152" t="s">
        <v>309</v>
      </c>
      <c r="D71" s="149" t="s">
        <v>278</v>
      </c>
      <c r="E71" s="164" t="s">
        <v>333</v>
      </c>
      <c r="F71" s="165" t="s">
        <v>280</v>
      </c>
      <c r="G71" s="147">
        <v>2069</v>
      </c>
      <c r="H71" s="162" t="s">
        <v>365</v>
      </c>
      <c r="I71" s="153">
        <v>6.7</v>
      </c>
      <c r="J71" s="153"/>
    </row>
    <row r="72" spans="1:10" ht="15" customHeight="1">
      <c r="A72" s="146" t="s">
        <v>313</v>
      </c>
      <c r="B72" s="147">
        <v>12926670</v>
      </c>
      <c r="C72" s="152" t="s">
        <v>347</v>
      </c>
      <c r="D72" s="149" t="s">
        <v>348</v>
      </c>
      <c r="E72" s="160" t="s">
        <v>349</v>
      </c>
      <c r="F72" s="165" t="s">
        <v>280</v>
      </c>
      <c r="G72" s="147">
        <v>2074</v>
      </c>
      <c r="H72" s="162" t="s">
        <v>366</v>
      </c>
      <c r="I72" s="153">
        <v>6.0500000000000007</v>
      </c>
      <c r="J72" s="153"/>
    </row>
    <row r="73" spans="1:10" ht="15" customHeight="1">
      <c r="A73" s="146" t="s">
        <v>313</v>
      </c>
      <c r="B73" s="147">
        <v>12926670</v>
      </c>
      <c r="C73" s="152" t="s">
        <v>347</v>
      </c>
      <c r="D73" s="149" t="s">
        <v>348</v>
      </c>
      <c r="E73" s="160" t="s">
        <v>349</v>
      </c>
      <c r="F73" s="165" t="s">
        <v>280</v>
      </c>
      <c r="G73" s="147" t="s">
        <v>367</v>
      </c>
      <c r="H73" s="162" t="s">
        <v>366</v>
      </c>
      <c r="I73" s="153">
        <v>6.0500000000000007</v>
      </c>
      <c r="J73" s="153"/>
    </row>
    <row r="74" spans="1:10" ht="15" customHeight="1">
      <c r="A74" s="146" t="s">
        <v>313</v>
      </c>
      <c r="B74" s="147">
        <v>12926670</v>
      </c>
      <c r="C74" s="152" t="s">
        <v>347</v>
      </c>
      <c r="D74" s="149" t="s">
        <v>348</v>
      </c>
      <c r="E74" s="160" t="s">
        <v>349</v>
      </c>
      <c r="F74" s="165" t="s">
        <v>280</v>
      </c>
      <c r="G74" s="147" t="s">
        <v>368</v>
      </c>
      <c r="H74" s="162" t="s">
        <v>369</v>
      </c>
      <c r="I74" s="153">
        <v>6.0500000000000007</v>
      </c>
      <c r="J74" s="153"/>
    </row>
    <row r="75" spans="1:10" ht="15" customHeight="1">
      <c r="A75" s="146" t="s">
        <v>313</v>
      </c>
      <c r="B75" s="147">
        <v>12926670</v>
      </c>
      <c r="C75" s="152" t="s">
        <v>347</v>
      </c>
      <c r="D75" s="149" t="s">
        <v>348</v>
      </c>
      <c r="E75" s="160" t="s">
        <v>349</v>
      </c>
      <c r="F75" s="165" t="s">
        <v>280</v>
      </c>
      <c r="G75" s="147">
        <v>2079</v>
      </c>
      <c r="H75" s="162" t="s">
        <v>370</v>
      </c>
      <c r="I75" s="153">
        <v>6.0500000000000007</v>
      </c>
      <c r="J75" s="153"/>
    </row>
    <row r="76" spans="1:10" ht="15" customHeight="1">
      <c r="A76" s="146" t="s">
        <v>313</v>
      </c>
      <c r="B76" s="147">
        <v>12926670</v>
      </c>
      <c r="C76" s="152" t="s">
        <v>347</v>
      </c>
      <c r="D76" s="149" t="s">
        <v>348</v>
      </c>
      <c r="E76" s="160" t="s">
        <v>349</v>
      </c>
      <c r="F76" s="165" t="s">
        <v>280</v>
      </c>
      <c r="G76" s="147">
        <v>2080</v>
      </c>
      <c r="H76" s="162" t="s">
        <v>371</v>
      </c>
      <c r="I76" s="153">
        <v>6.0500000000000007</v>
      </c>
      <c r="J76" s="153"/>
    </row>
    <row r="77" spans="1:10" ht="15" customHeight="1">
      <c r="A77" s="146" t="s">
        <v>313</v>
      </c>
      <c r="B77" s="147">
        <v>12926670</v>
      </c>
      <c r="C77" s="152" t="s">
        <v>347</v>
      </c>
      <c r="D77" s="149" t="s">
        <v>348</v>
      </c>
      <c r="E77" s="160" t="s">
        <v>349</v>
      </c>
      <c r="F77" s="165" t="s">
        <v>280</v>
      </c>
      <c r="G77" s="147">
        <v>2081</v>
      </c>
      <c r="H77" s="162" t="s">
        <v>372</v>
      </c>
      <c r="I77" s="153">
        <v>6.0500000000000007</v>
      </c>
      <c r="J77" s="153"/>
    </row>
    <row r="78" spans="1:10" ht="15" customHeight="1">
      <c r="A78" s="146" t="s">
        <v>313</v>
      </c>
      <c r="B78" s="147">
        <v>12926670</v>
      </c>
      <c r="C78" s="152" t="s">
        <v>347</v>
      </c>
      <c r="D78" s="149" t="s">
        <v>348</v>
      </c>
      <c r="E78" s="160" t="s">
        <v>349</v>
      </c>
      <c r="F78" s="165" t="s">
        <v>280</v>
      </c>
      <c r="G78" s="147">
        <v>2082</v>
      </c>
      <c r="H78" s="162" t="s">
        <v>373</v>
      </c>
      <c r="I78" s="153">
        <v>6.0500000000000007</v>
      </c>
      <c r="J78" s="153"/>
    </row>
    <row r="79" spans="1:10" ht="15" customHeight="1">
      <c r="A79" s="146" t="s">
        <v>313</v>
      </c>
      <c r="B79" s="147">
        <v>12926670</v>
      </c>
      <c r="C79" s="152" t="s">
        <v>347</v>
      </c>
      <c r="D79" s="149" t="s">
        <v>348</v>
      </c>
      <c r="E79" s="160" t="s">
        <v>349</v>
      </c>
      <c r="F79" s="165" t="s">
        <v>280</v>
      </c>
      <c r="G79" s="147">
        <v>2085</v>
      </c>
      <c r="H79" s="162" t="s">
        <v>374</v>
      </c>
      <c r="I79" s="153">
        <v>6.0500000000000007</v>
      </c>
      <c r="J79" s="153"/>
    </row>
    <row r="80" spans="1:10" ht="15" customHeight="1">
      <c r="A80" s="146" t="s">
        <v>308</v>
      </c>
      <c r="B80" s="147">
        <v>12200070</v>
      </c>
      <c r="C80" s="152" t="s">
        <v>375</v>
      </c>
      <c r="D80" s="149" t="s">
        <v>376</v>
      </c>
      <c r="E80" s="164" t="s">
        <v>377</v>
      </c>
      <c r="F80" s="165" t="s">
        <v>280</v>
      </c>
      <c r="G80" s="147">
        <v>2090</v>
      </c>
      <c r="H80" s="166" t="s">
        <v>378</v>
      </c>
      <c r="I80" s="153">
        <v>7.65</v>
      </c>
      <c r="J80" s="153"/>
    </row>
    <row r="81" spans="1:141" ht="15" customHeight="1">
      <c r="A81" s="146" t="s">
        <v>308</v>
      </c>
      <c r="B81" s="147">
        <v>12200070</v>
      </c>
      <c r="C81" s="152" t="s">
        <v>375</v>
      </c>
      <c r="D81" s="149" t="s">
        <v>376</v>
      </c>
      <c r="E81" s="164" t="s">
        <v>377</v>
      </c>
      <c r="F81" s="165" t="s">
        <v>280</v>
      </c>
      <c r="G81" s="147">
        <v>2091</v>
      </c>
      <c r="H81" s="166" t="s">
        <v>379</v>
      </c>
      <c r="I81" s="153">
        <v>7.65</v>
      </c>
      <c r="J81" s="153"/>
    </row>
    <row r="82" spans="1:141" ht="15" customHeight="1">
      <c r="A82" s="146" t="s">
        <v>308</v>
      </c>
      <c r="B82" s="147">
        <v>12200070</v>
      </c>
      <c r="C82" s="152" t="s">
        <v>375</v>
      </c>
      <c r="D82" s="149" t="s">
        <v>376</v>
      </c>
      <c r="E82" s="164" t="s">
        <v>377</v>
      </c>
      <c r="F82" s="165" t="s">
        <v>280</v>
      </c>
      <c r="G82" s="147">
        <v>2095</v>
      </c>
      <c r="H82" s="166" t="s">
        <v>380</v>
      </c>
      <c r="I82" s="153">
        <v>7.65</v>
      </c>
      <c r="J82" s="153"/>
    </row>
    <row r="83" spans="1:141" ht="15" customHeight="1">
      <c r="A83" s="146" t="s">
        <v>308</v>
      </c>
      <c r="B83" s="147">
        <v>12200070</v>
      </c>
      <c r="C83" s="152" t="s">
        <v>375</v>
      </c>
      <c r="D83" s="149" t="s">
        <v>376</v>
      </c>
      <c r="E83" s="164" t="s">
        <v>377</v>
      </c>
      <c r="F83" s="165" t="s">
        <v>280</v>
      </c>
      <c r="G83" s="147">
        <v>2097</v>
      </c>
      <c r="H83" s="166" t="s">
        <v>381</v>
      </c>
      <c r="I83" s="153">
        <v>7.65</v>
      </c>
      <c r="J83" s="153"/>
    </row>
    <row r="84" spans="1:141" ht="15" customHeight="1">
      <c r="A84" s="167" t="s">
        <v>313</v>
      </c>
      <c r="B84" s="147" t="s">
        <v>314</v>
      </c>
      <c r="C84" s="152" t="s">
        <v>309</v>
      </c>
      <c r="D84" s="149" t="s">
        <v>278</v>
      </c>
      <c r="E84" s="164" t="s">
        <v>382</v>
      </c>
      <c r="F84" s="165" t="s">
        <v>280</v>
      </c>
      <c r="G84" s="163" t="s">
        <v>383</v>
      </c>
      <c r="H84" s="162" t="s">
        <v>384</v>
      </c>
      <c r="I84" s="153">
        <v>6.7</v>
      </c>
      <c r="J84" s="153" t="s">
        <v>318</v>
      </c>
    </row>
    <row r="85" spans="1:141" ht="15" customHeight="1">
      <c r="A85" s="167" t="s">
        <v>313</v>
      </c>
      <c r="B85" s="147" t="s">
        <v>319</v>
      </c>
      <c r="C85" s="152" t="s">
        <v>309</v>
      </c>
      <c r="D85" s="149" t="s">
        <v>278</v>
      </c>
      <c r="E85" s="164" t="s">
        <v>382</v>
      </c>
      <c r="F85" s="165" t="s">
        <v>280</v>
      </c>
      <c r="G85" s="163">
        <v>2302</v>
      </c>
      <c r="H85" s="162" t="s">
        <v>384</v>
      </c>
      <c r="I85" s="153">
        <v>6.7</v>
      </c>
      <c r="J85" s="168"/>
    </row>
    <row r="86" spans="1:141" ht="15" customHeight="1">
      <c r="A86" s="167" t="s">
        <v>313</v>
      </c>
      <c r="B86" s="147" t="s">
        <v>314</v>
      </c>
      <c r="C86" s="152" t="s">
        <v>309</v>
      </c>
      <c r="D86" s="149" t="s">
        <v>278</v>
      </c>
      <c r="E86" s="164" t="s">
        <v>354</v>
      </c>
      <c r="F86" s="165" t="s">
        <v>280</v>
      </c>
      <c r="G86" s="163" t="s">
        <v>385</v>
      </c>
      <c r="H86" s="162" t="s">
        <v>386</v>
      </c>
      <c r="I86" s="153">
        <v>6.7</v>
      </c>
      <c r="J86" s="153" t="s">
        <v>318</v>
      </c>
    </row>
    <row r="87" spans="1:141" ht="15" customHeight="1">
      <c r="A87" s="167" t="s">
        <v>313</v>
      </c>
      <c r="B87" s="147" t="s">
        <v>319</v>
      </c>
      <c r="C87" s="152" t="s">
        <v>309</v>
      </c>
      <c r="D87" s="149" t="s">
        <v>278</v>
      </c>
      <c r="E87" s="164" t="s">
        <v>354</v>
      </c>
      <c r="F87" s="165" t="s">
        <v>280</v>
      </c>
      <c r="G87" s="163">
        <v>2303</v>
      </c>
      <c r="H87" s="162" t="s">
        <v>386</v>
      </c>
      <c r="I87" s="153">
        <v>6.7</v>
      </c>
      <c r="J87" s="168"/>
    </row>
    <row r="88" spans="1:141" ht="15" customHeight="1">
      <c r="A88" s="167" t="s">
        <v>308</v>
      </c>
      <c r="B88" s="147">
        <v>12037171</v>
      </c>
      <c r="C88" s="152" t="s">
        <v>309</v>
      </c>
      <c r="D88" s="169" t="s">
        <v>278</v>
      </c>
      <c r="E88" s="164" t="s">
        <v>320</v>
      </c>
      <c r="F88" s="165" t="s">
        <v>280</v>
      </c>
      <c r="G88" s="163">
        <v>2304</v>
      </c>
      <c r="H88" s="152" t="s">
        <v>387</v>
      </c>
      <c r="I88" s="153">
        <v>6.7</v>
      </c>
      <c r="J88" s="168"/>
    </row>
    <row r="89" spans="1:141" ht="15" customHeight="1">
      <c r="A89" s="167" t="s">
        <v>313</v>
      </c>
      <c r="B89" s="147" t="s">
        <v>319</v>
      </c>
      <c r="C89" s="152" t="s">
        <v>309</v>
      </c>
      <c r="D89" s="149" t="s">
        <v>278</v>
      </c>
      <c r="E89" s="164" t="s">
        <v>357</v>
      </c>
      <c r="F89" s="165" t="s">
        <v>280</v>
      </c>
      <c r="G89" s="163">
        <v>2305</v>
      </c>
      <c r="H89" s="152" t="s">
        <v>388</v>
      </c>
      <c r="I89" s="153">
        <v>6.7</v>
      </c>
      <c r="J89" s="168"/>
    </row>
    <row r="90" spans="1:141" ht="15" customHeight="1">
      <c r="A90" s="167" t="s">
        <v>313</v>
      </c>
      <c r="B90" s="147" t="s">
        <v>314</v>
      </c>
      <c r="C90" s="152" t="s">
        <v>309</v>
      </c>
      <c r="D90" s="149" t="s">
        <v>278</v>
      </c>
      <c r="E90" s="170" t="s">
        <v>382</v>
      </c>
      <c r="F90" s="165" t="s">
        <v>280</v>
      </c>
      <c r="G90" s="163" t="s">
        <v>389</v>
      </c>
      <c r="H90" s="152" t="s">
        <v>390</v>
      </c>
      <c r="I90" s="153">
        <v>6.7</v>
      </c>
      <c r="J90" s="153" t="s">
        <v>318</v>
      </c>
    </row>
    <row r="91" spans="1:141" ht="15" customHeight="1">
      <c r="A91" s="167" t="s">
        <v>313</v>
      </c>
      <c r="B91" s="147" t="s">
        <v>319</v>
      </c>
      <c r="C91" s="152" t="s">
        <v>309</v>
      </c>
      <c r="D91" s="149" t="s">
        <v>278</v>
      </c>
      <c r="E91" s="170" t="s">
        <v>382</v>
      </c>
      <c r="F91" s="165" t="s">
        <v>280</v>
      </c>
      <c r="G91" s="163">
        <v>2320</v>
      </c>
      <c r="H91" s="152" t="s">
        <v>390</v>
      </c>
      <c r="I91" s="153">
        <v>6.7</v>
      </c>
      <c r="J91" s="168"/>
    </row>
    <row r="92" spans="1:141" ht="15" customHeight="1">
      <c r="A92" s="167" t="s">
        <v>313</v>
      </c>
      <c r="B92" s="147" t="s">
        <v>319</v>
      </c>
      <c r="C92" s="152" t="s">
        <v>309</v>
      </c>
      <c r="D92" s="149" t="s">
        <v>278</v>
      </c>
      <c r="E92" s="170" t="s">
        <v>382</v>
      </c>
      <c r="F92" s="165" t="s">
        <v>280</v>
      </c>
      <c r="G92" s="163">
        <v>2321</v>
      </c>
      <c r="H92" s="152" t="s">
        <v>391</v>
      </c>
      <c r="I92" s="153">
        <v>6.7</v>
      </c>
      <c r="J92" s="168"/>
    </row>
    <row r="93" spans="1:141" ht="15" customHeight="1">
      <c r="A93" s="167" t="s">
        <v>308</v>
      </c>
      <c r="B93" s="147">
        <v>12037171</v>
      </c>
      <c r="C93" s="152" t="s">
        <v>309</v>
      </c>
      <c r="D93" s="169" t="s">
        <v>278</v>
      </c>
      <c r="E93" s="170" t="s">
        <v>320</v>
      </c>
      <c r="F93" s="165" t="s">
        <v>280</v>
      </c>
      <c r="G93" s="163">
        <v>2322</v>
      </c>
      <c r="H93" s="152" t="s">
        <v>392</v>
      </c>
      <c r="I93" s="153">
        <v>6.7</v>
      </c>
      <c r="J93" s="168"/>
    </row>
    <row r="94" spans="1:141" ht="15" customHeight="1">
      <c r="A94" s="146" t="s">
        <v>313</v>
      </c>
      <c r="B94" s="147" t="s">
        <v>319</v>
      </c>
      <c r="C94" s="152" t="s">
        <v>309</v>
      </c>
      <c r="D94" s="149" t="s">
        <v>278</v>
      </c>
      <c r="E94" s="164" t="s">
        <v>327</v>
      </c>
      <c r="F94" s="165" t="s">
        <v>280</v>
      </c>
      <c r="G94" s="147">
        <v>2323</v>
      </c>
      <c r="H94" s="152" t="s">
        <v>393</v>
      </c>
      <c r="I94" s="153">
        <v>6.7</v>
      </c>
      <c r="J94" s="153"/>
    </row>
    <row r="95" spans="1:141" ht="15" customHeight="1">
      <c r="A95" s="146" t="s">
        <v>313</v>
      </c>
      <c r="B95" s="147" t="s">
        <v>319</v>
      </c>
      <c r="C95" s="152" t="s">
        <v>309</v>
      </c>
      <c r="D95" s="149" t="s">
        <v>278</v>
      </c>
      <c r="E95" s="164" t="s">
        <v>333</v>
      </c>
      <c r="F95" s="165" t="s">
        <v>280</v>
      </c>
      <c r="G95" s="147">
        <v>2324</v>
      </c>
      <c r="H95" s="152" t="s">
        <v>394</v>
      </c>
      <c r="I95" s="153">
        <v>6.7</v>
      </c>
      <c r="J95" s="153"/>
    </row>
    <row r="96" spans="1:141" ht="15" customHeight="1">
      <c r="A96" s="167" t="s">
        <v>313</v>
      </c>
      <c r="B96" s="147" t="s">
        <v>319</v>
      </c>
      <c r="C96" s="152" t="s">
        <v>309</v>
      </c>
      <c r="D96" s="149" t="s">
        <v>278</v>
      </c>
      <c r="E96" s="164" t="s">
        <v>395</v>
      </c>
      <c r="F96" s="165" t="s">
        <v>280</v>
      </c>
      <c r="G96" s="163">
        <v>2360</v>
      </c>
      <c r="H96" s="152" t="s">
        <v>396</v>
      </c>
      <c r="I96" s="153">
        <v>6.7</v>
      </c>
      <c r="J96" s="168"/>
      <c r="K96" s="171"/>
      <c r="L96" s="171"/>
      <c r="M96" s="171"/>
      <c r="N96" s="171"/>
      <c r="O96" s="171"/>
      <c r="P96" s="171"/>
      <c r="Q96" s="171"/>
      <c r="R96" s="171"/>
      <c r="S96" s="171"/>
      <c r="T96" s="171"/>
      <c r="U96" s="171"/>
      <c r="V96" s="171"/>
      <c r="W96" s="171"/>
      <c r="X96" s="171"/>
      <c r="Y96" s="171"/>
      <c r="Z96" s="171"/>
      <c r="AA96" s="171"/>
      <c r="AB96" s="171"/>
      <c r="AC96" s="171"/>
      <c r="AD96" s="171"/>
      <c r="AE96" s="171"/>
      <c r="AF96" s="171"/>
      <c r="AG96" s="171"/>
      <c r="AH96" s="171"/>
      <c r="AI96" s="171"/>
      <c r="AJ96" s="171"/>
      <c r="AK96" s="171"/>
      <c r="AL96" s="171"/>
      <c r="AM96" s="171"/>
      <c r="AN96" s="171"/>
      <c r="AO96" s="171"/>
      <c r="AP96" s="171"/>
      <c r="AQ96" s="171"/>
      <c r="AR96" s="171"/>
      <c r="AS96" s="171"/>
      <c r="AT96" s="171"/>
      <c r="AU96" s="171"/>
      <c r="AV96" s="171"/>
      <c r="AW96" s="171"/>
      <c r="AX96" s="171"/>
      <c r="AY96" s="171"/>
      <c r="AZ96" s="171"/>
      <c r="BA96" s="171"/>
      <c r="BB96" s="171"/>
      <c r="BC96" s="171"/>
      <c r="BD96" s="171"/>
      <c r="BE96" s="171"/>
      <c r="BF96" s="171"/>
      <c r="BG96" s="171"/>
      <c r="BH96" s="171"/>
      <c r="BI96" s="171"/>
      <c r="BJ96" s="171"/>
      <c r="BK96" s="171"/>
      <c r="BL96" s="171"/>
      <c r="BM96" s="171"/>
      <c r="BN96" s="171"/>
      <c r="BO96" s="171"/>
      <c r="BP96" s="171"/>
      <c r="BQ96" s="171"/>
      <c r="BR96" s="171"/>
      <c r="BS96" s="171"/>
      <c r="BT96" s="171"/>
      <c r="BU96" s="171"/>
      <c r="BV96" s="171"/>
      <c r="BW96" s="171"/>
      <c r="BX96" s="171"/>
      <c r="BY96" s="171"/>
      <c r="BZ96" s="171"/>
      <c r="CA96" s="171"/>
      <c r="CB96" s="171"/>
      <c r="CC96" s="171"/>
      <c r="CD96" s="171"/>
      <c r="CE96" s="171"/>
      <c r="CF96" s="171"/>
      <c r="CG96" s="171"/>
      <c r="CH96" s="171"/>
      <c r="CI96" s="171"/>
      <c r="CJ96" s="171"/>
      <c r="CK96" s="171"/>
      <c r="CL96" s="171"/>
      <c r="CM96" s="171"/>
      <c r="CN96" s="171"/>
      <c r="CO96" s="171"/>
      <c r="CP96" s="171"/>
      <c r="CQ96" s="171"/>
      <c r="CR96" s="171"/>
      <c r="CS96" s="171"/>
      <c r="CT96" s="171"/>
      <c r="CU96" s="171"/>
      <c r="CV96" s="171"/>
      <c r="CW96" s="171"/>
      <c r="CX96" s="171"/>
      <c r="CY96" s="171"/>
      <c r="CZ96" s="171"/>
      <c r="DA96" s="171"/>
      <c r="DB96" s="171"/>
      <c r="DC96" s="171"/>
      <c r="DD96" s="171"/>
      <c r="DE96" s="171"/>
      <c r="DF96" s="171"/>
      <c r="DG96" s="171"/>
      <c r="DH96" s="171"/>
      <c r="DI96" s="171"/>
      <c r="DJ96" s="171"/>
      <c r="DK96" s="171"/>
      <c r="DL96" s="171"/>
      <c r="DM96" s="171"/>
      <c r="DN96" s="171"/>
      <c r="DO96" s="171"/>
      <c r="DP96" s="171"/>
      <c r="DQ96" s="171"/>
      <c r="DR96" s="171"/>
      <c r="DS96" s="171"/>
      <c r="DT96" s="171"/>
      <c r="DU96" s="171"/>
      <c r="DV96" s="171"/>
      <c r="DW96" s="171"/>
      <c r="DX96" s="171"/>
      <c r="DY96" s="171"/>
      <c r="DZ96" s="171"/>
      <c r="EA96" s="171"/>
      <c r="EB96" s="171"/>
      <c r="EC96" s="171"/>
      <c r="ED96" s="171"/>
      <c r="EE96" s="171"/>
      <c r="EF96" s="171"/>
      <c r="EG96" s="171"/>
      <c r="EH96" s="171"/>
      <c r="EI96" s="171"/>
      <c r="EJ96" s="171"/>
      <c r="EK96" s="171"/>
    </row>
    <row r="97" spans="1:141" ht="15" customHeight="1">
      <c r="A97" s="146" t="s">
        <v>313</v>
      </c>
      <c r="B97" s="147" t="s">
        <v>319</v>
      </c>
      <c r="C97" s="152" t="s">
        <v>309</v>
      </c>
      <c r="D97" s="149" t="s">
        <v>278</v>
      </c>
      <c r="E97" s="164" t="s">
        <v>333</v>
      </c>
      <c r="F97" s="165" t="s">
        <v>280</v>
      </c>
      <c r="G97" s="147">
        <v>2361</v>
      </c>
      <c r="H97" s="152" t="s">
        <v>397</v>
      </c>
      <c r="I97" s="153">
        <v>6.7</v>
      </c>
      <c r="J97" s="153"/>
    </row>
    <row r="98" spans="1:141" ht="15" customHeight="1">
      <c r="A98" s="167" t="s">
        <v>308</v>
      </c>
      <c r="B98" s="147">
        <v>12037171</v>
      </c>
      <c r="C98" s="152" t="s">
        <v>309</v>
      </c>
      <c r="D98" s="169" t="s">
        <v>278</v>
      </c>
      <c r="E98" s="170" t="s">
        <v>320</v>
      </c>
      <c r="F98" s="165" t="s">
        <v>280</v>
      </c>
      <c r="G98" s="163">
        <v>2373</v>
      </c>
      <c r="H98" s="152" t="s">
        <v>398</v>
      </c>
      <c r="I98" s="153">
        <v>6.7</v>
      </c>
      <c r="J98" s="168"/>
      <c r="K98" s="171"/>
      <c r="L98" s="171"/>
      <c r="M98" s="171"/>
      <c r="N98" s="171"/>
      <c r="O98" s="171"/>
      <c r="P98" s="171"/>
      <c r="Q98" s="171"/>
      <c r="R98" s="171"/>
      <c r="S98" s="171"/>
      <c r="T98" s="171"/>
      <c r="U98" s="171"/>
      <c r="V98" s="171"/>
      <c r="W98" s="171"/>
      <c r="X98" s="171"/>
      <c r="Y98" s="171"/>
      <c r="Z98" s="171"/>
      <c r="AA98" s="171"/>
      <c r="AB98" s="171"/>
      <c r="AC98" s="171"/>
      <c r="AD98" s="171"/>
      <c r="AE98" s="171"/>
      <c r="AF98" s="171"/>
      <c r="AG98" s="171"/>
      <c r="AH98" s="171"/>
      <c r="AI98" s="171"/>
      <c r="AJ98" s="171"/>
      <c r="AK98" s="171"/>
      <c r="AL98" s="171"/>
      <c r="AM98" s="171"/>
      <c r="AN98" s="171"/>
      <c r="AO98" s="171"/>
      <c r="AP98" s="171"/>
      <c r="AQ98" s="171"/>
      <c r="AR98" s="171"/>
      <c r="AS98" s="171"/>
      <c r="AT98" s="171"/>
      <c r="AU98" s="171"/>
      <c r="AV98" s="171"/>
      <c r="AW98" s="171"/>
      <c r="AX98" s="171"/>
      <c r="AY98" s="171"/>
      <c r="AZ98" s="171"/>
      <c r="BA98" s="171"/>
      <c r="BB98" s="171"/>
      <c r="BC98" s="171"/>
      <c r="BD98" s="171"/>
      <c r="BE98" s="171"/>
      <c r="BF98" s="171"/>
      <c r="BG98" s="171"/>
      <c r="BH98" s="171"/>
      <c r="BI98" s="171"/>
      <c r="BJ98" s="171"/>
      <c r="BK98" s="171"/>
      <c r="BL98" s="171"/>
      <c r="BM98" s="171"/>
      <c r="BN98" s="171"/>
      <c r="BO98" s="171"/>
      <c r="BP98" s="171"/>
      <c r="BQ98" s="171"/>
      <c r="BR98" s="171"/>
      <c r="BS98" s="171"/>
      <c r="BT98" s="171"/>
      <c r="BU98" s="171"/>
      <c r="BV98" s="171"/>
      <c r="BW98" s="171"/>
      <c r="BX98" s="171"/>
      <c r="BY98" s="171"/>
      <c r="BZ98" s="171"/>
      <c r="CA98" s="171"/>
      <c r="CB98" s="171"/>
      <c r="CC98" s="171"/>
      <c r="CD98" s="171"/>
      <c r="CE98" s="171"/>
      <c r="CF98" s="171"/>
      <c r="CG98" s="171"/>
      <c r="CH98" s="171"/>
      <c r="CI98" s="171"/>
      <c r="CJ98" s="171"/>
      <c r="CK98" s="171"/>
      <c r="CL98" s="171"/>
      <c r="CM98" s="171"/>
      <c r="CN98" s="171"/>
      <c r="CO98" s="171"/>
      <c r="CP98" s="171"/>
      <c r="CQ98" s="171"/>
      <c r="CR98" s="171"/>
      <c r="CS98" s="171"/>
      <c r="CT98" s="171"/>
      <c r="CU98" s="171"/>
      <c r="CV98" s="171"/>
      <c r="CW98" s="171"/>
      <c r="CX98" s="171"/>
      <c r="CY98" s="171"/>
      <c r="CZ98" s="171"/>
      <c r="DA98" s="171"/>
      <c r="DB98" s="171"/>
      <c r="DC98" s="171"/>
      <c r="DD98" s="171"/>
      <c r="DE98" s="171"/>
      <c r="DF98" s="171"/>
      <c r="DG98" s="171"/>
      <c r="DH98" s="171"/>
      <c r="DI98" s="171"/>
      <c r="DJ98" s="171"/>
      <c r="DK98" s="171"/>
      <c r="DL98" s="171"/>
      <c r="DM98" s="171"/>
      <c r="DN98" s="171"/>
      <c r="DO98" s="171"/>
      <c r="DP98" s="171"/>
      <c r="DQ98" s="171"/>
      <c r="DR98" s="171"/>
      <c r="DS98" s="171"/>
      <c r="DT98" s="171"/>
      <c r="DU98" s="171"/>
      <c r="DV98" s="171"/>
      <c r="DW98" s="171"/>
      <c r="DX98" s="171"/>
      <c r="DY98" s="171"/>
      <c r="DZ98" s="171"/>
      <c r="EA98" s="171"/>
      <c r="EB98" s="171"/>
      <c r="EC98" s="171"/>
      <c r="ED98" s="171"/>
      <c r="EE98" s="171"/>
      <c r="EF98" s="171"/>
      <c r="EG98" s="171"/>
      <c r="EH98" s="171"/>
      <c r="EI98" s="171"/>
      <c r="EJ98" s="171"/>
      <c r="EK98" s="171"/>
    </row>
    <row r="99" spans="1:141" ht="15" customHeight="1">
      <c r="A99" s="146" t="s">
        <v>308</v>
      </c>
      <c r="B99" s="163">
        <v>12240070</v>
      </c>
      <c r="C99" s="152" t="s">
        <v>399</v>
      </c>
      <c r="D99" s="149" t="s">
        <v>400</v>
      </c>
      <c r="E99" s="170" t="s">
        <v>401</v>
      </c>
      <c r="F99" s="151" t="s">
        <v>402</v>
      </c>
      <c r="G99" s="172">
        <v>2401</v>
      </c>
      <c r="H99" s="173" t="s">
        <v>403</v>
      </c>
      <c r="I99" s="153">
        <v>3.5</v>
      </c>
      <c r="J99" s="168"/>
    </row>
    <row r="100" spans="1:141" ht="15" customHeight="1">
      <c r="A100" s="146" t="s">
        <v>308</v>
      </c>
      <c r="B100" s="163">
        <v>12240070</v>
      </c>
      <c r="C100" s="152" t="s">
        <v>399</v>
      </c>
      <c r="D100" s="149" t="s">
        <v>400</v>
      </c>
      <c r="E100" s="170" t="s">
        <v>320</v>
      </c>
      <c r="F100" s="151" t="s">
        <v>402</v>
      </c>
      <c r="G100" s="147">
        <v>2402</v>
      </c>
      <c r="H100" s="173" t="s">
        <v>404</v>
      </c>
      <c r="I100" s="153">
        <v>3.5</v>
      </c>
      <c r="J100" s="168"/>
    </row>
    <row r="101" spans="1:141" ht="15" customHeight="1">
      <c r="A101" s="146" t="s">
        <v>308</v>
      </c>
      <c r="B101" s="163">
        <v>12240070</v>
      </c>
      <c r="C101" s="152" t="s">
        <v>399</v>
      </c>
      <c r="D101" s="149" t="s">
        <v>400</v>
      </c>
      <c r="E101" s="170" t="s">
        <v>327</v>
      </c>
      <c r="F101" s="151" t="s">
        <v>402</v>
      </c>
      <c r="G101" s="147">
        <v>2405</v>
      </c>
      <c r="H101" s="173" t="s">
        <v>405</v>
      </c>
      <c r="I101" s="153">
        <v>3.5</v>
      </c>
      <c r="J101" s="168"/>
    </row>
    <row r="102" spans="1:141" ht="15" customHeight="1">
      <c r="A102" s="146" t="s">
        <v>308</v>
      </c>
      <c r="B102" s="163">
        <v>12240070</v>
      </c>
      <c r="C102" s="152" t="s">
        <v>399</v>
      </c>
      <c r="D102" s="149" t="s">
        <v>400</v>
      </c>
      <c r="E102" s="170" t="s">
        <v>333</v>
      </c>
      <c r="F102" s="151" t="s">
        <v>402</v>
      </c>
      <c r="G102" s="147">
        <v>2411</v>
      </c>
      <c r="H102" s="173" t="s">
        <v>406</v>
      </c>
      <c r="I102" s="153">
        <v>3.5</v>
      </c>
      <c r="J102" s="168"/>
    </row>
    <row r="103" spans="1:141" ht="15" customHeight="1">
      <c r="A103" s="146" t="s">
        <v>313</v>
      </c>
      <c r="B103" s="147">
        <v>12926470</v>
      </c>
      <c r="C103" s="152" t="s">
        <v>407</v>
      </c>
      <c r="D103" s="149" t="s">
        <v>348</v>
      </c>
      <c r="E103" s="160" t="s">
        <v>408</v>
      </c>
      <c r="F103" s="165" t="s">
        <v>409</v>
      </c>
      <c r="G103" s="147">
        <v>2495</v>
      </c>
      <c r="H103" s="152" t="s">
        <v>410</v>
      </c>
      <c r="I103" s="153">
        <v>1.75</v>
      </c>
      <c r="J103" s="153"/>
    </row>
    <row r="104" spans="1:141" ht="15" customHeight="1">
      <c r="A104" s="167" t="s">
        <v>308</v>
      </c>
      <c r="B104" s="147">
        <v>12280070</v>
      </c>
      <c r="C104" s="152" t="s">
        <v>411</v>
      </c>
      <c r="D104" s="149" t="s">
        <v>412</v>
      </c>
      <c r="E104" s="170" t="s">
        <v>354</v>
      </c>
      <c r="F104" s="151" t="s">
        <v>413</v>
      </c>
      <c r="G104" s="163">
        <v>2501</v>
      </c>
      <c r="H104" s="173" t="s">
        <v>414</v>
      </c>
      <c r="I104" s="153">
        <v>4.55</v>
      </c>
      <c r="J104" s="168"/>
      <c r="K104" s="171"/>
      <c r="L104" s="171"/>
      <c r="M104" s="171"/>
      <c r="N104" s="171"/>
      <c r="O104" s="171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1"/>
      <c r="AG104" s="171"/>
      <c r="AH104" s="171"/>
      <c r="AI104" s="171"/>
      <c r="AJ104" s="171"/>
      <c r="AK104" s="171"/>
      <c r="AL104" s="171"/>
      <c r="AM104" s="171"/>
      <c r="AN104" s="171"/>
      <c r="AO104" s="171"/>
      <c r="AP104" s="171"/>
      <c r="AQ104" s="171"/>
      <c r="AR104" s="171"/>
      <c r="AS104" s="171"/>
      <c r="AT104" s="171"/>
      <c r="AU104" s="171"/>
      <c r="AV104" s="171"/>
      <c r="AW104" s="171"/>
      <c r="AX104" s="171"/>
      <c r="AY104" s="171"/>
      <c r="AZ104" s="171"/>
      <c r="BA104" s="171"/>
      <c r="BB104" s="171"/>
      <c r="BC104" s="171"/>
      <c r="BD104" s="171"/>
      <c r="BE104" s="171"/>
      <c r="BF104" s="171"/>
      <c r="BG104" s="171"/>
      <c r="BH104" s="171"/>
      <c r="BI104" s="171"/>
      <c r="BJ104" s="171"/>
      <c r="BK104" s="171"/>
      <c r="BL104" s="171"/>
      <c r="BM104" s="171"/>
      <c r="BN104" s="171"/>
      <c r="BO104" s="171"/>
      <c r="BP104" s="171"/>
      <c r="BQ104" s="171"/>
      <c r="BR104" s="171"/>
      <c r="BS104" s="171"/>
      <c r="BT104" s="171"/>
      <c r="BU104" s="171"/>
      <c r="BV104" s="171"/>
      <c r="BW104" s="171"/>
      <c r="BX104" s="171"/>
      <c r="BY104" s="171"/>
      <c r="BZ104" s="171"/>
      <c r="CA104" s="171"/>
      <c r="CB104" s="171"/>
      <c r="CC104" s="171"/>
      <c r="CD104" s="171"/>
      <c r="CE104" s="171"/>
      <c r="CF104" s="171"/>
      <c r="CG104" s="171"/>
      <c r="CH104" s="171"/>
      <c r="CI104" s="171"/>
      <c r="CJ104" s="171"/>
      <c r="CK104" s="171"/>
      <c r="CL104" s="171"/>
      <c r="CM104" s="171"/>
      <c r="CN104" s="171"/>
      <c r="CO104" s="171"/>
      <c r="CP104" s="171"/>
      <c r="CQ104" s="171"/>
      <c r="CR104" s="171"/>
      <c r="CS104" s="171"/>
      <c r="CT104" s="171"/>
      <c r="CU104" s="171"/>
      <c r="CV104" s="171"/>
      <c r="CW104" s="171"/>
      <c r="CX104" s="171"/>
      <c r="CY104" s="171"/>
      <c r="CZ104" s="171"/>
      <c r="DA104" s="171"/>
      <c r="DB104" s="171"/>
      <c r="DC104" s="171"/>
      <c r="DD104" s="171"/>
      <c r="DE104" s="171"/>
      <c r="DF104" s="171"/>
      <c r="DG104" s="171"/>
      <c r="DH104" s="171"/>
      <c r="DI104" s="171"/>
      <c r="DJ104" s="171"/>
      <c r="DK104" s="171"/>
      <c r="DL104" s="171"/>
      <c r="DM104" s="171"/>
      <c r="DN104" s="171"/>
      <c r="DO104" s="171"/>
      <c r="DP104" s="171"/>
      <c r="DQ104" s="171"/>
      <c r="DR104" s="171"/>
      <c r="DS104" s="171"/>
      <c r="DT104" s="171"/>
      <c r="DU104" s="171"/>
      <c r="DV104" s="171"/>
      <c r="DW104" s="171"/>
      <c r="DX104" s="171"/>
      <c r="DY104" s="171"/>
      <c r="DZ104" s="171"/>
      <c r="EA104" s="171"/>
      <c r="EB104" s="171"/>
      <c r="EC104" s="171"/>
      <c r="ED104" s="171"/>
      <c r="EE104" s="171"/>
      <c r="EF104" s="171"/>
      <c r="EG104" s="171"/>
      <c r="EH104" s="171"/>
      <c r="EI104" s="171"/>
      <c r="EJ104" s="171"/>
      <c r="EK104" s="171"/>
    </row>
    <row r="105" spans="1:141" ht="15" customHeight="1">
      <c r="A105" s="167" t="s">
        <v>308</v>
      </c>
      <c r="B105" s="147">
        <v>12280070</v>
      </c>
      <c r="C105" s="152" t="s">
        <v>411</v>
      </c>
      <c r="D105" s="149" t="s">
        <v>412</v>
      </c>
      <c r="E105" s="170" t="s">
        <v>401</v>
      </c>
      <c r="F105" s="151" t="s">
        <v>413</v>
      </c>
      <c r="G105" s="163">
        <v>2502</v>
      </c>
      <c r="H105" s="173" t="s">
        <v>415</v>
      </c>
      <c r="I105" s="153">
        <v>4.55</v>
      </c>
      <c r="J105" s="168"/>
    </row>
    <row r="106" spans="1:141" ht="15" customHeight="1">
      <c r="A106" s="167" t="s">
        <v>308</v>
      </c>
      <c r="B106" s="147">
        <v>12280070</v>
      </c>
      <c r="C106" s="152" t="s">
        <v>411</v>
      </c>
      <c r="D106" s="149" t="s">
        <v>412</v>
      </c>
      <c r="E106" s="170" t="s">
        <v>416</v>
      </c>
      <c r="F106" s="151" t="s">
        <v>413</v>
      </c>
      <c r="G106" s="163">
        <v>2503</v>
      </c>
      <c r="H106" s="173" t="s">
        <v>417</v>
      </c>
      <c r="I106" s="153">
        <v>4.55</v>
      </c>
      <c r="J106" s="168"/>
    </row>
    <row r="107" spans="1:141" ht="15" customHeight="1">
      <c r="A107" s="167" t="s">
        <v>308</v>
      </c>
      <c r="B107" s="147">
        <v>12280070</v>
      </c>
      <c r="C107" s="152" t="s">
        <v>411</v>
      </c>
      <c r="D107" s="149" t="s">
        <v>412</v>
      </c>
      <c r="E107" s="164" t="s">
        <v>418</v>
      </c>
      <c r="F107" s="151" t="s">
        <v>413</v>
      </c>
      <c r="G107" s="163">
        <v>2504</v>
      </c>
      <c r="H107" s="173" t="s">
        <v>419</v>
      </c>
      <c r="I107" s="153">
        <v>4.55</v>
      </c>
      <c r="J107" s="168"/>
    </row>
    <row r="108" spans="1:141" ht="15" customHeight="1">
      <c r="A108" s="167" t="s">
        <v>308</v>
      </c>
      <c r="B108" s="147">
        <v>12280070</v>
      </c>
      <c r="C108" s="152" t="s">
        <v>411</v>
      </c>
      <c r="D108" s="149" t="s">
        <v>412</v>
      </c>
      <c r="E108" s="170" t="s">
        <v>357</v>
      </c>
      <c r="F108" s="151" t="s">
        <v>413</v>
      </c>
      <c r="G108" s="163">
        <v>2505</v>
      </c>
      <c r="H108" s="173" t="s">
        <v>420</v>
      </c>
      <c r="I108" s="153">
        <v>4.55</v>
      </c>
      <c r="J108" s="168"/>
    </row>
    <row r="109" spans="1:141" ht="15" customHeight="1">
      <c r="A109" s="167" t="s">
        <v>308</v>
      </c>
      <c r="B109" s="147">
        <v>12280070</v>
      </c>
      <c r="C109" s="152" t="s">
        <v>411</v>
      </c>
      <c r="D109" s="149" t="s">
        <v>412</v>
      </c>
      <c r="E109" s="170" t="s">
        <v>310</v>
      </c>
      <c r="F109" s="151" t="s">
        <v>413</v>
      </c>
      <c r="G109" s="163">
        <v>2512</v>
      </c>
      <c r="H109" s="173" t="s">
        <v>421</v>
      </c>
      <c r="I109" s="153">
        <v>4.55</v>
      </c>
      <c r="J109" s="168"/>
    </row>
    <row r="110" spans="1:141" ht="15" customHeight="1">
      <c r="A110" s="146" t="s">
        <v>308</v>
      </c>
      <c r="B110" s="147">
        <v>12280170</v>
      </c>
      <c r="C110" s="152" t="s">
        <v>422</v>
      </c>
      <c r="D110" s="149" t="s">
        <v>423</v>
      </c>
      <c r="E110" s="164" t="s">
        <v>377</v>
      </c>
      <c r="F110" s="165" t="s">
        <v>413</v>
      </c>
      <c r="G110" s="147">
        <v>2580</v>
      </c>
      <c r="H110" s="173" t="s">
        <v>424</v>
      </c>
      <c r="I110" s="153">
        <v>5.6000000000000005</v>
      </c>
      <c r="J110" s="153"/>
    </row>
    <row r="111" spans="1:141" ht="15" customHeight="1">
      <c r="A111" s="146" t="s">
        <v>313</v>
      </c>
      <c r="B111" s="147" t="s">
        <v>319</v>
      </c>
      <c r="C111" s="152" t="s">
        <v>309</v>
      </c>
      <c r="D111" s="149" t="s">
        <v>278</v>
      </c>
      <c r="E111" s="164" t="s">
        <v>333</v>
      </c>
      <c r="F111" s="165" t="s">
        <v>425</v>
      </c>
      <c r="G111" s="163">
        <v>2602</v>
      </c>
      <c r="H111" s="152" t="s">
        <v>426</v>
      </c>
      <c r="I111" s="153">
        <v>6.7</v>
      </c>
      <c r="J111" s="153"/>
    </row>
    <row r="112" spans="1:141" ht="15" customHeight="1">
      <c r="A112" s="146" t="s">
        <v>313</v>
      </c>
      <c r="B112" s="147" t="s">
        <v>314</v>
      </c>
      <c r="C112" s="152" t="s">
        <v>309</v>
      </c>
      <c r="D112" s="149" t="s">
        <v>278</v>
      </c>
      <c r="E112" s="164" t="s">
        <v>333</v>
      </c>
      <c r="F112" s="165" t="s">
        <v>425</v>
      </c>
      <c r="G112" s="163" t="s">
        <v>427</v>
      </c>
      <c r="H112" s="152" t="s">
        <v>428</v>
      </c>
      <c r="I112" s="153">
        <v>6.7</v>
      </c>
      <c r="J112" s="153" t="s">
        <v>318</v>
      </c>
    </row>
    <row r="113" spans="1:10" ht="15" customHeight="1">
      <c r="A113" s="146" t="s">
        <v>308</v>
      </c>
      <c r="B113" s="147">
        <v>12280070</v>
      </c>
      <c r="C113" s="152" t="s">
        <v>411</v>
      </c>
      <c r="D113" s="149" t="s">
        <v>412</v>
      </c>
      <c r="E113" s="164" t="s">
        <v>401</v>
      </c>
      <c r="F113" s="165" t="s">
        <v>413</v>
      </c>
      <c r="G113" s="147">
        <v>2801</v>
      </c>
      <c r="H113" s="173" t="s">
        <v>429</v>
      </c>
      <c r="I113" s="153">
        <v>4.55</v>
      </c>
      <c r="J113" s="153"/>
    </row>
    <row r="114" spans="1:10" ht="15" customHeight="1">
      <c r="A114" s="146" t="s">
        <v>308</v>
      </c>
      <c r="B114" s="147">
        <v>12280070</v>
      </c>
      <c r="C114" s="152" t="s">
        <v>411</v>
      </c>
      <c r="D114" s="149" t="s">
        <v>412</v>
      </c>
      <c r="E114" s="164" t="s">
        <v>401</v>
      </c>
      <c r="F114" s="165" t="s">
        <v>413</v>
      </c>
      <c r="G114" s="147">
        <v>2802</v>
      </c>
      <c r="H114" s="173" t="s">
        <v>430</v>
      </c>
      <c r="I114" s="153">
        <v>4.55</v>
      </c>
      <c r="J114" s="153"/>
    </row>
    <row r="115" spans="1:10" ht="15" customHeight="1">
      <c r="A115" s="146" t="s">
        <v>308</v>
      </c>
      <c r="B115" s="147">
        <v>12280070</v>
      </c>
      <c r="C115" s="152" t="s">
        <v>411</v>
      </c>
      <c r="D115" s="149" t="s">
        <v>412</v>
      </c>
      <c r="E115" s="164" t="s">
        <v>401</v>
      </c>
      <c r="F115" s="165" t="s">
        <v>413</v>
      </c>
      <c r="G115" s="147">
        <v>2803</v>
      </c>
      <c r="H115" s="173" t="s">
        <v>431</v>
      </c>
      <c r="I115" s="153">
        <v>4.55</v>
      </c>
      <c r="J115" s="153"/>
    </row>
    <row r="116" spans="1:10" ht="15" customHeight="1">
      <c r="A116" s="146" t="s">
        <v>308</v>
      </c>
      <c r="B116" s="147">
        <v>12280070</v>
      </c>
      <c r="C116" s="152" t="s">
        <v>411</v>
      </c>
      <c r="D116" s="149" t="s">
        <v>412</v>
      </c>
      <c r="E116" s="164" t="s">
        <v>416</v>
      </c>
      <c r="F116" s="165" t="s">
        <v>413</v>
      </c>
      <c r="G116" s="147">
        <v>2807</v>
      </c>
      <c r="H116" s="173" t="s">
        <v>432</v>
      </c>
      <c r="I116" s="153">
        <v>4.55</v>
      </c>
      <c r="J116" s="153"/>
    </row>
    <row r="117" spans="1:10" ht="15" customHeight="1">
      <c r="A117" s="146" t="s">
        <v>308</v>
      </c>
      <c r="B117" s="147">
        <v>12280070</v>
      </c>
      <c r="C117" s="152" t="s">
        <v>411</v>
      </c>
      <c r="D117" s="149" t="s">
        <v>412</v>
      </c>
      <c r="E117" s="164" t="s">
        <v>416</v>
      </c>
      <c r="F117" s="165" t="s">
        <v>413</v>
      </c>
      <c r="G117" s="147">
        <v>2808</v>
      </c>
      <c r="H117" s="173" t="s">
        <v>433</v>
      </c>
      <c r="I117" s="153">
        <v>4.55</v>
      </c>
      <c r="J117" s="153"/>
    </row>
    <row r="118" spans="1:10" ht="15" customHeight="1">
      <c r="A118" s="146" t="s">
        <v>308</v>
      </c>
      <c r="B118" s="147">
        <v>12280070</v>
      </c>
      <c r="C118" s="152" t="s">
        <v>411</v>
      </c>
      <c r="D118" s="149" t="s">
        <v>412</v>
      </c>
      <c r="E118" s="164" t="s">
        <v>416</v>
      </c>
      <c r="F118" s="165" t="s">
        <v>413</v>
      </c>
      <c r="G118" s="147">
        <v>2809</v>
      </c>
      <c r="H118" s="173" t="s">
        <v>434</v>
      </c>
      <c r="I118" s="153">
        <v>4.55</v>
      </c>
      <c r="J118" s="153"/>
    </row>
    <row r="119" spans="1:10" ht="15" customHeight="1">
      <c r="A119" s="146" t="s">
        <v>308</v>
      </c>
      <c r="B119" s="147">
        <v>12280070</v>
      </c>
      <c r="C119" s="152" t="s">
        <v>411</v>
      </c>
      <c r="D119" s="149" t="s">
        <v>412</v>
      </c>
      <c r="E119" s="164" t="s">
        <v>418</v>
      </c>
      <c r="F119" s="165" t="s">
        <v>413</v>
      </c>
      <c r="G119" s="147">
        <v>2810</v>
      </c>
      <c r="H119" s="173" t="s">
        <v>435</v>
      </c>
      <c r="I119" s="153">
        <v>4.55</v>
      </c>
      <c r="J119" s="153"/>
    </row>
    <row r="120" spans="1:10" ht="15" customHeight="1">
      <c r="A120" s="146" t="s">
        <v>308</v>
      </c>
      <c r="B120" s="147">
        <v>12280070</v>
      </c>
      <c r="C120" s="152" t="s">
        <v>411</v>
      </c>
      <c r="D120" s="149" t="s">
        <v>412</v>
      </c>
      <c r="E120" s="164" t="s">
        <v>310</v>
      </c>
      <c r="F120" s="165" t="s">
        <v>413</v>
      </c>
      <c r="G120" s="147">
        <v>2813</v>
      </c>
      <c r="H120" s="173" t="s">
        <v>436</v>
      </c>
      <c r="I120" s="153">
        <v>4.55</v>
      </c>
      <c r="J120" s="153"/>
    </row>
    <row r="121" spans="1:10" ht="15" customHeight="1">
      <c r="A121" s="146" t="s">
        <v>308</v>
      </c>
      <c r="B121" s="147">
        <v>12280070</v>
      </c>
      <c r="C121" s="152" t="s">
        <v>411</v>
      </c>
      <c r="D121" s="149" t="s">
        <v>412</v>
      </c>
      <c r="E121" s="164" t="s">
        <v>310</v>
      </c>
      <c r="F121" s="165" t="s">
        <v>413</v>
      </c>
      <c r="G121" s="147" t="s">
        <v>437</v>
      </c>
      <c r="H121" s="174" t="s">
        <v>438</v>
      </c>
      <c r="I121" s="153">
        <v>4.55</v>
      </c>
      <c r="J121" s="153"/>
    </row>
    <row r="122" spans="1:10" ht="15" customHeight="1">
      <c r="A122" s="146" t="s">
        <v>308</v>
      </c>
      <c r="B122" s="147">
        <v>12280070</v>
      </c>
      <c r="C122" s="152" t="s">
        <v>411</v>
      </c>
      <c r="D122" s="149" t="s">
        <v>412</v>
      </c>
      <c r="E122" s="164" t="s">
        <v>418</v>
      </c>
      <c r="F122" s="165" t="s">
        <v>413</v>
      </c>
      <c r="G122" s="147">
        <v>2817</v>
      </c>
      <c r="H122" s="173" t="s">
        <v>439</v>
      </c>
      <c r="I122" s="153">
        <v>4.55</v>
      </c>
      <c r="J122" s="153"/>
    </row>
    <row r="123" spans="1:10" ht="15" customHeight="1">
      <c r="A123" s="146" t="s">
        <v>308</v>
      </c>
      <c r="B123" s="147">
        <v>12280070</v>
      </c>
      <c r="C123" s="152" t="s">
        <v>411</v>
      </c>
      <c r="D123" s="149" t="s">
        <v>412</v>
      </c>
      <c r="E123" s="164" t="s">
        <v>333</v>
      </c>
      <c r="F123" s="165" t="s">
        <v>413</v>
      </c>
      <c r="G123" s="147">
        <v>2818</v>
      </c>
      <c r="H123" s="173" t="s">
        <v>440</v>
      </c>
      <c r="I123" s="153">
        <v>4.55</v>
      </c>
      <c r="J123" s="153"/>
    </row>
    <row r="124" spans="1:10" ht="15" customHeight="1">
      <c r="A124" s="146" t="s">
        <v>308</v>
      </c>
      <c r="B124" s="147">
        <v>12280070</v>
      </c>
      <c r="C124" s="152" t="s">
        <v>411</v>
      </c>
      <c r="D124" s="149" t="s">
        <v>412</v>
      </c>
      <c r="E124" s="164" t="s">
        <v>333</v>
      </c>
      <c r="F124" s="165" t="s">
        <v>413</v>
      </c>
      <c r="G124" s="147">
        <v>2819</v>
      </c>
      <c r="H124" s="173" t="s">
        <v>441</v>
      </c>
      <c r="I124" s="153">
        <v>4.55</v>
      </c>
      <c r="J124" s="153"/>
    </row>
    <row r="125" spans="1:10" ht="15" customHeight="1">
      <c r="A125" s="146" t="s">
        <v>308</v>
      </c>
      <c r="B125" s="147">
        <v>12280070</v>
      </c>
      <c r="C125" s="152" t="s">
        <v>411</v>
      </c>
      <c r="D125" s="149" t="s">
        <v>412</v>
      </c>
      <c r="E125" s="164" t="s">
        <v>442</v>
      </c>
      <c r="F125" s="165" t="s">
        <v>413</v>
      </c>
      <c r="G125" s="147">
        <v>2821</v>
      </c>
      <c r="H125" s="173" t="s">
        <v>443</v>
      </c>
      <c r="I125" s="153">
        <v>4.55</v>
      </c>
      <c r="J125" s="153"/>
    </row>
    <row r="126" spans="1:10" ht="15" customHeight="1">
      <c r="A126" s="146" t="s">
        <v>308</v>
      </c>
      <c r="B126" s="147">
        <v>12280070</v>
      </c>
      <c r="C126" s="152" t="s">
        <v>411</v>
      </c>
      <c r="D126" s="149" t="s">
        <v>412</v>
      </c>
      <c r="E126" s="164" t="s">
        <v>327</v>
      </c>
      <c r="F126" s="165" t="s">
        <v>413</v>
      </c>
      <c r="G126" s="147">
        <v>2822</v>
      </c>
      <c r="H126" s="173" t="s">
        <v>444</v>
      </c>
      <c r="I126" s="153">
        <v>4.55</v>
      </c>
      <c r="J126" s="153"/>
    </row>
    <row r="127" spans="1:10" ht="15" customHeight="1">
      <c r="A127" s="146" t="s">
        <v>308</v>
      </c>
      <c r="B127" s="147">
        <v>12280070</v>
      </c>
      <c r="C127" s="152" t="s">
        <v>411</v>
      </c>
      <c r="D127" s="149" t="s">
        <v>412</v>
      </c>
      <c r="E127" s="164" t="s">
        <v>327</v>
      </c>
      <c r="F127" s="165" t="s">
        <v>413</v>
      </c>
      <c r="G127" s="147">
        <v>2823</v>
      </c>
      <c r="H127" s="173" t="s">
        <v>445</v>
      </c>
      <c r="I127" s="153">
        <v>4.55</v>
      </c>
      <c r="J127" s="153"/>
    </row>
    <row r="128" spans="1:10" ht="15" customHeight="1">
      <c r="A128" s="146" t="s">
        <v>308</v>
      </c>
      <c r="B128" s="147">
        <v>12280070</v>
      </c>
      <c r="C128" s="152" t="s">
        <v>411</v>
      </c>
      <c r="D128" s="149" t="s">
        <v>412</v>
      </c>
      <c r="E128" s="164" t="s">
        <v>327</v>
      </c>
      <c r="F128" s="165" t="s">
        <v>413</v>
      </c>
      <c r="G128" s="147">
        <v>2824</v>
      </c>
      <c r="H128" s="173" t="s">
        <v>446</v>
      </c>
      <c r="I128" s="153">
        <v>4.55</v>
      </c>
      <c r="J128" s="153"/>
    </row>
    <row r="129" spans="1:10" ht="15" customHeight="1">
      <c r="A129" s="146" t="s">
        <v>308</v>
      </c>
      <c r="B129" s="147">
        <v>12280070</v>
      </c>
      <c r="C129" s="152" t="s">
        <v>411</v>
      </c>
      <c r="D129" s="149" t="s">
        <v>412</v>
      </c>
      <c r="E129" s="164" t="s">
        <v>333</v>
      </c>
      <c r="F129" s="165" t="s">
        <v>413</v>
      </c>
      <c r="G129" s="147">
        <v>2830</v>
      </c>
      <c r="H129" s="173" t="s">
        <v>447</v>
      </c>
      <c r="I129" s="153">
        <v>4.55</v>
      </c>
      <c r="J129" s="153"/>
    </row>
    <row r="130" spans="1:10" ht="15" customHeight="1">
      <c r="A130" s="146" t="s">
        <v>308</v>
      </c>
      <c r="B130" s="147">
        <v>12280070</v>
      </c>
      <c r="C130" s="152" t="s">
        <v>411</v>
      </c>
      <c r="D130" s="149" t="s">
        <v>412</v>
      </c>
      <c r="E130" s="164" t="s">
        <v>401</v>
      </c>
      <c r="F130" s="165" t="s">
        <v>413</v>
      </c>
      <c r="G130" s="147">
        <v>2850</v>
      </c>
      <c r="H130" s="173" t="s">
        <v>415</v>
      </c>
      <c r="I130" s="153">
        <v>4.55</v>
      </c>
      <c r="J130" s="153"/>
    </row>
    <row r="131" spans="1:10" ht="15" customHeight="1">
      <c r="A131" s="146" t="s">
        <v>308</v>
      </c>
      <c r="B131" s="147">
        <v>12280070</v>
      </c>
      <c r="C131" s="152" t="s">
        <v>411</v>
      </c>
      <c r="D131" s="149" t="s">
        <v>412</v>
      </c>
      <c r="E131" s="164" t="s">
        <v>416</v>
      </c>
      <c r="F131" s="165" t="s">
        <v>448</v>
      </c>
      <c r="G131" s="147">
        <v>2852</v>
      </c>
      <c r="H131" s="173" t="s">
        <v>449</v>
      </c>
      <c r="I131" s="153">
        <v>4.55</v>
      </c>
      <c r="J131" s="153"/>
    </row>
    <row r="132" spans="1:10" ht="15" customHeight="1">
      <c r="A132" s="146" t="s">
        <v>308</v>
      </c>
      <c r="B132" s="147">
        <v>12280070</v>
      </c>
      <c r="C132" s="152" t="s">
        <v>411</v>
      </c>
      <c r="D132" s="149" t="s">
        <v>412</v>
      </c>
      <c r="E132" s="164" t="s">
        <v>418</v>
      </c>
      <c r="F132" s="165" t="s">
        <v>448</v>
      </c>
      <c r="G132" s="147" t="s">
        <v>450</v>
      </c>
      <c r="H132" s="173" t="s">
        <v>451</v>
      </c>
      <c r="I132" s="153">
        <v>4.55</v>
      </c>
      <c r="J132" s="153"/>
    </row>
    <row r="133" spans="1:10" ht="15" customHeight="1">
      <c r="A133" s="146" t="s">
        <v>308</v>
      </c>
      <c r="B133" s="147">
        <v>12280070</v>
      </c>
      <c r="C133" s="152" t="s">
        <v>411</v>
      </c>
      <c r="D133" s="149" t="s">
        <v>412</v>
      </c>
      <c r="E133" s="164" t="s">
        <v>354</v>
      </c>
      <c r="F133" s="165" t="s">
        <v>448</v>
      </c>
      <c r="G133" s="147">
        <v>2854</v>
      </c>
      <c r="H133" s="152" t="s">
        <v>452</v>
      </c>
      <c r="I133" s="153">
        <v>4.55</v>
      </c>
      <c r="J133" s="153"/>
    </row>
    <row r="134" spans="1:10" ht="15" customHeight="1">
      <c r="A134" s="146" t="s">
        <v>308</v>
      </c>
      <c r="B134" s="147">
        <v>12280070</v>
      </c>
      <c r="C134" s="152" t="s">
        <v>411</v>
      </c>
      <c r="D134" s="149" t="s">
        <v>412</v>
      </c>
      <c r="E134" s="164" t="s">
        <v>357</v>
      </c>
      <c r="F134" s="165" t="s">
        <v>448</v>
      </c>
      <c r="G134" s="147">
        <v>2855</v>
      </c>
      <c r="H134" s="173" t="s">
        <v>453</v>
      </c>
      <c r="I134" s="153">
        <v>4.55</v>
      </c>
      <c r="J134" s="153"/>
    </row>
    <row r="135" spans="1:10" ht="15" customHeight="1">
      <c r="A135" s="146" t="s">
        <v>308</v>
      </c>
      <c r="B135" s="147">
        <v>12280070</v>
      </c>
      <c r="C135" s="152" t="s">
        <v>411</v>
      </c>
      <c r="D135" s="149" t="s">
        <v>412</v>
      </c>
      <c r="E135" s="164" t="s">
        <v>310</v>
      </c>
      <c r="F135" s="165" t="s">
        <v>448</v>
      </c>
      <c r="G135" s="147">
        <v>2856</v>
      </c>
      <c r="H135" s="173" t="s">
        <v>454</v>
      </c>
      <c r="I135" s="153">
        <v>4.55</v>
      </c>
      <c r="J135" s="153"/>
    </row>
    <row r="136" spans="1:10" ht="15" customHeight="1">
      <c r="A136" s="146" t="s">
        <v>308</v>
      </c>
      <c r="B136" s="147">
        <v>12280070</v>
      </c>
      <c r="C136" s="152" t="s">
        <v>411</v>
      </c>
      <c r="D136" s="149" t="s">
        <v>412</v>
      </c>
      <c r="E136" s="164" t="s">
        <v>327</v>
      </c>
      <c r="F136" s="165" t="s">
        <v>448</v>
      </c>
      <c r="G136" s="147">
        <v>2857</v>
      </c>
      <c r="H136" s="173" t="s">
        <v>455</v>
      </c>
      <c r="I136" s="153">
        <v>4.55</v>
      </c>
      <c r="J136" s="153"/>
    </row>
    <row r="137" spans="1:10" ht="15" customHeight="1">
      <c r="A137" s="146" t="s">
        <v>308</v>
      </c>
      <c r="B137" s="147">
        <v>12280070</v>
      </c>
      <c r="C137" s="152" t="s">
        <v>411</v>
      </c>
      <c r="D137" s="149" t="s">
        <v>412</v>
      </c>
      <c r="E137" s="164" t="s">
        <v>442</v>
      </c>
      <c r="F137" s="165" t="s">
        <v>448</v>
      </c>
      <c r="G137" s="147">
        <v>2858</v>
      </c>
      <c r="H137" s="152" t="s">
        <v>456</v>
      </c>
      <c r="I137" s="153">
        <v>4.55</v>
      </c>
      <c r="J137" s="153"/>
    </row>
    <row r="138" spans="1:10" ht="15" customHeight="1">
      <c r="A138" s="146" t="s">
        <v>308</v>
      </c>
      <c r="B138" s="147">
        <v>12280070</v>
      </c>
      <c r="C138" s="152" t="s">
        <v>411</v>
      </c>
      <c r="D138" s="149" t="s">
        <v>412</v>
      </c>
      <c r="E138" s="164" t="s">
        <v>333</v>
      </c>
      <c r="F138" s="165" t="s">
        <v>448</v>
      </c>
      <c r="G138" s="147">
        <v>2860</v>
      </c>
      <c r="H138" s="173" t="s">
        <v>457</v>
      </c>
      <c r="I138" s="153">
        <v>4.55</v>
      </c>
      <c r="J138" s="153"/>
    </row>
    <row r="139" spans="1:10" ht="15" customHeight="1">
      <c r="A139" s="146" t="s">
        <v>308</v>
      </c>
      <c r="B139" s="147">
        <v>12280070</v>
      </c>
      <c r="C139" s="152" t="s">
        <v>411</v>
      </c>
      <c r="D139" s="149" t="s">
        <v>412</v>
      </c>
      <c r="E139" s="164" t="s">
        <v>442</v>
      </c>
      <c r="F139" s="165" t="s">
        <v>448</v>
      </c>
      <c r="G139" s="147">
        <v>2861</v>
      </c>
      <c r="H139" s="173" t="s">
        <v>458</v>
      </c>
      <c r="I139" s="153">
        <v>4.55</v>
      </c>
      <c r="J139" s="153"/>
    </row>
    <row r="140" spans="1:10" ht="15" customHeight="1">
      <c r="A140" s="146" t="s">
        <v>308</v>
      </c>
      <c r="B140" s="147">
        <v>12280170</v>
      </c>
      <c r="C140" s="152" t="s">
        <v>422</v>
      </c>
      <c r="D140" s="149" t="s">
        <v>423</v>
      </c>
      <c r="E140" s="164" t="s">
        <v>377</v>
      </c>
      <c r="F140" s="165" t="s">
        <v>413</v>
      </c>
      <c r="G140" s="147">
        <v>2880</v>
      </c>
      <c r="H140" s="173" t="s">
        <v>459</v>
      </c>
      <c r="I140" s="153">
        <v>5.6000000000000005</v>
      </c>
      <c r="J140" s="153"/>
    </row>
    <row r="141" spans="1:10" ht="15" customHeight="1">
      <c r="A141" s="146" t="s">
        <v>308</v>
      </c>
      <c r="B141" s="147">
        <v>12280170</v>
      </c>
      <c r="C141" s="152" t="s">
        <v>422</v>
      </c>
      <c r="D141" s="149" t="s">
        <v>423</v>
      </c>
      <c r="E141" s="164" t="s">
        <v>377</v>
      </c>
      <c r="F141" s="165" t="s">
        <v>413</v>
      </c>
      <c r="G141" s="147">
        <v>2881</v>
      </c>
      <c r="H141" s="173" t="s">
        <v>460</v>
      </c>
      <c r="I141" s="153">
        <v>5.6000000000000005</v>
      </c>
      <c r="J141" s="153"/>
    </row>
    <row r="142" spans="1:10" ht="15" customHeight="1">
      <c r="A142" s="146" t="s">
        <v>308</v>
      </c>
      <c r="B142" s="147">
        <v>12280170</v>
      </c>
      <c r="C142" s="152" t="s">
        <v>422</v>
      </c>
      <c r="D142" s="149" t="s">
        <v>423</v>
      </c>
      <c r="E142" s="164" t="s">
        <v>377</v>
      </c>
      <c r="F142" s="165" t="s">
        <v>413</v>
      </c>
      <c r="G142" s="147" t="s">
        <v>461</v>
      </c>
      <c r="H142" s="173" t="s">
        <v>462</v>
      </c>
      <c r="I142" s="153">
        <v>5.6000000000000005</v>
      </c>
      <c r="J142" s="153"/>
    </row>
    <row r="143" spans="1:10" ht="15" customHeight="1">
      <c r="A143" s="146" t="s">
        <v>308</v>
      </c>
      <c r="B143" s="147">
        <v>12280170</v>
      </c>
      <c r="C143" s="152" t="s">
        <v>422</v>
      </c>
      <c r="D143" s="149" t="s">
        <v>423</v>
      </c>
      <c r="E143" s="164" t="s">
        <v>377</v>
      </c>
      <c r="F143" s="165" t="s">
        <v>413</v>
      </c>
      <c r="G143" s="147">
        <v>2883</v>
      </c>
      <c r="H143" s="173" t="s">
        <v>463</v>
      </c>
      <c r="I143" s="153">
        <v>5.6000000000000005</v>
      </c>
      <c r="J143" s="153"/>
    </row>
    <row r="144" spans="1:10" ht="15" customHeight="1">
      <c r="A144" s="146" t="s">
        <v>308</v>
      </c>
      <c r="B144" s="147">
        <v>12280170</v>
      </c>
      <c r="C144" s="152" t="s">
        <v>422</v>
      </c>
      <c r="D144" s="149" t="s">
        <v>423</v>
      </c>
      <c r="E144" s="164" t="s">
        <v>377</v>
      </c>
      <c r="F144" s="165" t="s">
        <v>413</v>
      </c>
      <c r="G144" s="147">
        <v>2890</v>
      </c>
      <c r="H144" s="173" t="s">
        <v>464</v>
      </c>
      <c r="I144" s="153">
        <v>5.6000000000000005</v>
      </c>
      <c r="J144" s="153"/>
    </row>
    <row r="145" spans="1:141" ht="15" customHeight="1">
      <c r="A145" s="146" t="s">
        <v>313</v>
      </c>
      <c r="B145" s="147">
        <v>12926570</v>
      </c>
      <c r="C145" s="152" t="s">
        <v>465</v>
      </c>
      <c r="D145" s="149" t="s">
        <v>348</v>
      </c>
      <c r="E145" s="160" t="s">
        <v>349</v>
      </c>
      <c r="F145" s="165" t="s">
        <v>448</v>
      </c>
      <c r="G145" s="147">
        <v>2891</v>
      </c>
      <c r="H145" s="152" t="s">
        <v>466</v>
      </c>
      <c r="I145" s="153">
        <v>5.6000000000000005</v>
      </c>
      <c r="J145" s="153"/>
    </row>
    <row r="146" spans="1:141" ht="15" customHeight="1">
      <c r="A146" s="146" t="s">
        <v>313</v>
      </c>
      <c r="B146" s="147">
        <v>12926570</v>
      </c>
      <c r="C146" s="152" t="s">
        <v>465</v>
      </c>
      <c r="D146" s="149" t="s">
        <v>348</v>
      </c>
      <c r="E146" s="160" t="s">
        <v>349</v>
      </c>
      <c r="F146" s="165" t="s">
        <v>413</v>
      </c>
      <c r="G146" s="147" t="s">
        <v>467</v>
      </c>
      <c r="H146" s="152" t="s">
        <v>468</v>
      </c>
      <c r="I146" s="153">
        <v>5.6000000000000005</v>
      </c>
      <c r="J146" s="153"/>
    </row>
    <row r="147" spans="1:141" ht="15" customHeight="1">
      <c r="A147" s="146" t="s">
        <v>313</v>
      </c>
      <c r="B147" s="147">
        <v>12926570</v>
      </c>
      <c r="C147" s="152" t="s">
        <v>465</v>
      </c>
      <c r="D147" s="149" t="s">
        <v>348</v>
      </c>
      <c r="E147" s="160" t="s">
        <v>349</v>
      </c>
      <c r="F147" s="165" t="s">
        <v>413</v>
      </c>
      <c r="G147" s="147">
        <v>2895</v>
      </c>
      <c r="H147" s="152" t="s">
        <v>469</v>
      </c>
      <c r="I147" s="153">
        <v>5.6000000000000005</v>
      </c>
      <c r="J147" s="153"/>
    </row>
    <row r="148" spans="1:141" ht="15" customHeight="1">
      <c r="A148" s="146" t="s">
        <v>313</v>
      </c>
      <c r="B148" s="147">
        <v>12926570</v>
      </c>
      <c r="C148" s="152" t="s">
        <v>465</v>
      </c>
      <c r="D148" s="149" t="s">
        <v>348</v>
      </c>
      <c r="E148" s="160" t="s">
        <v>349</v>
      </c>
      <c r="F148" s="165" t="s">
        <v>470</v>
      </c>
      <c r="G148" s="147">
        <v>2897</v>
      </c>
      <c r="H148" s="152" t="s">
        <v>471</v>
      </c>
      <c r="I148" s="153">
        <v>5.6000000000000005</v>
      </c>
      <c r="J148" s="153"/>
    </row>
    <row r="149" spans="1:141" ht="15" customHeight="1">
      <c r="A149" s="146" t="s">
        <v>308</v>
      </c>
      <c r="B149" s="155" t="s">
        <v>472</v>
      </c>
      <c r="C149" s="152" t="s">
        <v>473</v>
      </c>
      <c r="D149" s="149" t="s">
        <v>278</v>
      </c>
      <c r="E149" s="146" t="s">
        <v>474</v>
      </c>
      <c r="F149" s="146" t="s">
        <v>475</v>
      </c>
      <c r="G149" s="147">
        <v>3001</v>
      </c>
      <c r="H149" s="152" t="s">
        <v>476</v>
      </c>
      <c r="I149" s="153">
        <v>6.3000000000000007</v>
      </c>
      <c r="J149" s="153"/>
    </row>
    <row r="150" spans="1:141" ht="15" customHeight="1">
      <c r="A150" s="146" t="s">
        <v>308</v>
      </c>
      <c r="B150" s="155">
        <v>12041470</v>
      </c>
      <c r="C150" s="152" t="s">
        <v>473</v>
      </c>
      <c r="D150" s="149" t="s">
        <v>278</v>
      </c>
      <c r="E150" s="146" t="s">
        <v>477</v>
      </c>
      <c r="F150" s="146" t="s">
        <v>280</v>
      </c>
      <c r="G150" s="147">
        <v>3002</v>
      </c>
      <c r="H150" s="152" t="s">
        <v>478</v>
      </c>
      <c r="I150" s="153">
        <v>6.3000000000000007</v>
      </c>
      <c r="J150" s="153"/>
    </row>
    <row r="151" spans="1:141" ht="15" customHeight="1">
      <c r="A151" s="146" t="s">
        <v>308</v>
      </c>
      <c r="B151" s="155">
        <v>12041470</v>
      </c>
      <c r="C151" s="152" t="s">
        <v>473</v>
      </c>
      <c r="D151" s="149" t="s">
        <v>278</v>
      </c>
      <c r="E151" s="146" t="s">
        <v>479</v>
      </c>
      <c r="F151" s="146" t="s">
        <v>280</v>
      </c>
      <c r="G151" s="147">
        <v>3004</v>
      </c>
      <c r="H151" s="152" t="s">
        <v>480</v>
      </c>
      <c r="I151" s="153">
        <v>6.3000000000000007</v>
      </c>
      <c r="J151" s="153"/>
    </row>
    <row r="152" spans="1:141" s="175" customFormat="1" ht="15" customHeight="1">
      <c r="A152" s="146" t="s">
        <v>308</v>
      </c>
      <c r="B152" s="155">
        <v>12041470</v>
      </c>
      <c r="C152" s="152" t="s">
        <v>473</v>
      </c>
      <c r="D152" s="149" t="s">
        <v>278</v>
      </c>
      <c r="E152" s="146" t="s">
        <v>479</v>
      </c>
      <c r="F152" s="146" t="s">
        <v>425</v>
      </c>
      <c r="G152" s="147">
        <v>3005</v>
      </c>
      <c r="H152" s="152" t="s">
        <v>481</v>
      </c>
      <c r="I152" s="153">
        <v>6.3000000000000007</v>
      </c>
      <c r="J152" s="153"/>
      <c r="K152" s="132"/>
      <c r="L152" s="132"/>
      <c r="M152" s="132"/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  <c r="Z152" s="132"/>
      <c r="AA152" s="132"/>
      <c r="AB152" s="132"/>
      <c r="AC152" s="132"/>
      <c r="AD152" s="132"/>
      <c r="AE152" s="132"/>
      <c r="AF152" s="132"/>
      <c r="AG152" s="132"/>
      <c r="AH152" s="132"/>
      <c r="AI152" s="132"/>
      <c r="AJ152" s="132"/>
      <c r="AK152" s="132"/>
      <c r="AL152" s="132"/>
      <c r="AM152" s="132"/>
      <c r="AN152" s="132"/>
      <c r="AO152" s="132"/>
      <c r="AP152" s="132"/>
      <c r="AQ152" s="132"/>
      <c r="AR152" s="132"/>
      <c r="AS152" s="132"/>
      <c r="AT152" s="132"/>
      <c r="AU152" s="132"/>
      <c r="AV152" s="132"/>
      <c r="AW152" s="132"/>
      <c r="AX152" s="132"/>
      <c r="AY152" s="132"/>
      <c r="AZ152" s="132"/>
      <c r="BA152" s="132"/>
      <c r="BB152" s="132"/>
      <c r="BC152" s="132"/>
      <c r="BD152" s="132"/>
      <c r="BE152" s="132"/>
      <c r="BF152" s="132"/>
      <c r="BG152" s="132"/>
      <c r="BH152" s="132"/>
      <c r="BI152" s="132"/>
      <c r="BJ152" s="132"/>
      <c r="BK152" s="132"/>
      <c r="BL152" s="132"/>
      <c r="BM152" s="132"/>
      <c r="BN152" s="132"/>
      <c r="BO152" s="132"/>
      <c r="BP152" s="132"/>
      <c r="BQ152" s="132"/>
      <c r="BR152" s="132"/>
      <c r="BS152" s="132"/>
      <c r="BT152" s="132"/>
      <c r="BU152" s="132"/>
      <c r="BV152" s="132"/>
      <c r="BW152" s="132"/>
      <c r="BX152" s="132"/>
      <c r="BY152" s="132"/>
      <c r="BZ152" s="132"/>
      <c r="CA152" s="132"/>
      <c r="CB152" s="132"/>
      <c r="CC152" s="132"/>
      <c r="CD152" s="132"/>
      <c r="CE152" s="132"/>
      <c r="CF152" s="132"/>
      <c r="CG152" s="132"/>
      <c r="CH152" s="132"/>
      <c r="CI152" s="132"/>
      <c r="CJ152" s="132"/>
      <c r="CK152" s="132"/>
      <c r="CL152" s="132"/>
      <c r="CM152" s="132"/>
      <c r="CN152" s="132"/>
      <c r="CO152" s="132"/>
      <c r="CP152" s="132"/>
      <c r="CQ152" s="132"/>
      <c r="CR152" s="132"/>
      <c r="CS152" s="132"/>
      <c r="CT152" s="132"/>
      <c r="CU152" s="132"/>
      <c r="CV152" s="132"/>
      <c r="CW152" s="132"/>
      <c r="CX152" s="132"/>
      <c r="CY152" s="132"/>
      <c r="CZ152" s="132"/>
      <c r="DA152" s="132"/>
      <c r="DB152" s="132"/>
      <c r="DC152" s="132"/>
      <c r="DD152" s="132"/>
      <c r="DE152" s="132"/>
      <c r="DF152" s="132"/>
      <c r="DG152" s="132"/>
      <c r="DH152" s="132"/>
      <c r="DI152" s="132"/>
      <c r="DJ152" s="132"/>
      <c r="DK152" s="132"/>
      <c r="DL152" s="132"/>
      <c r="DM152" s="132"/>
      <c r="DN152" s="132"/>
      <c r="DO152" s="132"/>
      <c r="DP152" s="132"/>
      <c r="DQ152" s="132"/>
      <c r="DR152" s="132"/>
      <c r="DS152" s="132"/>
      <c r="DT152" s="132"/>
      <c r="DU152" s="132"/>
      <c r="DV152" s="132"/>
      <c r="DW152" s="132"/>
      <c r="DX152" s="132"/>
      <c r="DY152" s="132"/>
      <c r="DZ152" s="132"/>
      <c r="EA152" s="132"/>
      <c r="EB152" s="132"/>
      <c r="EC152" s="132"/>
      <c r="ED152" s="132"/>
      <c r="EE152" s="132"/>
      <c r="EF152" s="132"/>
      <c r="EG152" s="132"/>
      <c r="EH152" s="132"/>
      <c r="EI152" s="132"/>
      <c r="EJ152" s="132"/>
      <c r="EK152" s="132"/>
    </row>
    <row r="153" spans="1:141" s="175" customFormat="1" ht="15" customHeight="1">
      <c r="A153" s="146" t="s">
        <v>308</v>
      </c>
      <c r="B153" s="155">
        <v>12041470</v>
      </c>
      <c r="C153" s="152" t="s">
        <v>473</v>
      </c>
      <c r="D153" s="149" t="s">
        <v>278</v>
      </c>
      <c r="E153" s="146" t="s">
        <v>479</v>
      </c>
      <c r="F153" s="146" t="s">
        <v>280</v>
      </c>
      <c r="G153" s="147">
        <v>3006</v>
      </c>
      <c r="H153" s="152" t="s">
        <v>482</v>
      </c>
      <c r="I153" s="153">
        <v>6.3000000000000007</v>
      </c>
      <c r="J153" s="153"/>
      <c r="K153" s="132"/>
      <c r="L153" s="132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  <c r="Z153" s="132"/>
      <c r="AA153" s="132"/>
      <c r="AB153" s="132"/>
      <c r="AC153" s="132"/>
      <c r="AD153" s="132"/>
      <c r="AE153" s="132"/>
      <c r="AF153" s="132"/>
      <c r="AG153" s="132"/>
      <c r="AH153" s="132"/>
      <c r="AI153" s="132"/>
      <c r="AJ153" s="132"/>
      <c r="AK153" s="132"/>
      <c r="AL153" s="132"/>
      <c r="AM153" s="132"/>
      <c r="AN153" s="132"/>
      <c r="AO153" s="132"/>
      <c r="AP153" s="132"/>
      <c r="AQ153" s="132"/>
      <c r="AR153" s="132"/>
      <c r="AS153" s="132"/>
      <c r="AT153" s="132"/>
      <c r="AU153" s="132"/>
      <c r="AV153" s="132"/>
      <c r="AW153" s="132"/>
      <c r="AX153" s="132"/>
      <c r="AY153" s="132"/>
      <c r="AZ153" s="132"/>
      <c r="BA153" s="132"/>
      <c r="BB153" s="132"/>
      <c r="BC153" s="132"/>
      <c r="BD153" s="132"/>
      <c r="BE153" s="132"/>
      <c r="BF153" s="132"/>
      <c r="BG153" s="132"/>
      <c r="BH153" s="132"/>
      <c r="BI153" s="132"/>
      <c r="BJ153" s="132"/>
      <c r="BK153" s="132"/>
      <c r="BL153" s="132"/>
      <c r="BM153" s="132"/>
      <c r="BN153" s="132"/>
      <c r="BO153" s="132"/>
      <c r="BP153" s="132"/>
      <c r="BQ153" s="132"/>
      <c r="BR153" s="132"/>
      <c r="BS153" s="132"/>
      <c r="BT153" s="132"/>
      <c r="BU153" s="132"/>
      <c r="BV153" s="132"/>
      <c r="BW153" s="132"/>
      <c r="BX153" s="132"/>
      <c r="BY153" s="132"/>
      <c r="BZ153" s="132"/>
      <c r="CA153" s="132"/>
      <c r="CB153" s="132"/>
      <c r="CC153" s="132"/>
      <c r="CD153" s="132"/>
      <c r="CE153" s="132"/>
      <c r="CF153" s="132"/>
      <c r="CG153" s="132"/>
      <c r="CH153" s="132"/>
      <c r="CI153" s="132"/>
      <c r="CJ153" s="132"/>
      <c r="CK153" s="132"/>
      <c r="CL153" s="132"/>
      <c r="CM153" s="132"/>
      <c r="CN153" s="132"/>
      <c r="CO153" s="132"/>
      <c r="CP153" s="132"/>
      <c r="CQ153" s="132"/>
      <c r="CR153" s="132"/>
      <c r="CS153" s="132"/>
      <c r="CT153" s="132"/>
      <c r="CU153" s="132"/>
      <c r="CV153" s="132"/>
      <c r="CW153" s="132"/>
      <c r="CX153" s="132"/>
      <c r="CY153" s="132"/>
      <c r="CZ153" s="132"/>
      <c r="DA153" s="132"/>
      <c r="DB153" s="132"/>
      <c r="DC153" s="132"/>
      <c r="DD153" s="132"/>
      <c r="DE153" s="132"/>
      <c r="DF153" s="132"/>
      <c r="DG153" s="132"/>
      <c r="DH153" s="132"/>
      <c r="DI153" s="132"/>
      <c r="DJ153" s="132"/>
      <c r="DK153" s="132"/>
      <c r="DL153" s="132"/>
      <c r="DM153" s="132"/>
      <c r="DN153" s="132"/>
      <c r="DO153" s="132"/>
      <c r="DP153" s="132"/>
      <c r="DQ153" s="132"/>
      <c r="DR153" s="132"/>
      <c r="DS153" s="132"/>
      <c r="DT153" s="132"/>
      <c r="DU153" s="132"/>
      <c r="DV153" s="132"/>
      <c r="DW153" s="132"/>
      <c r="DX153" s="132"/>
      <c r="DY153" s="132"/>
      <c r="DZ153" s="132"/>
      <c r="EA153" s="132"/>
      <c r="EB153" s="132"/>
      <c r="EC153" s="132"/>
      <c r="ED153" s="132"/>
      <c r="EE153" s="132"/>
      <c r="EF153" s="132"/>
      <c r="EG153" s="132"/>
      <c r="EH153" s="132"/>
      <c r="EI153" s="132"/>
      <c r="EJ153" s="132"/>
      <c r="EK153" s="132"/>
    </row>
    <row r="154" spans="1:141" s="175" customFormat="1" ht="15" customHeight="1">
      <c r="A154" s="146" t="s">
        <v>308</v>
      </c>
      <c r="B154" s="155">
        <v>12041470</v>
      </c>
      <c r="C154" s="152" t="s">
        <v>473</v>
      </c>
      <c r="D154" s="149" t="s">
        <v>278</v>
      </c>
      <c r="E154" s="146" t="s">
        <v>483</v>
      </c>
      <c r="F154" s="146" t="s">
        <v>280</v>
      </c>
      <c r="G154" s="147">
        <v>3007</v>
      </c>
      <c r="H154" s="152" t="s">
        <v>484</v>
      </c>
      <c r="I154" s="153">
        <v>6.3000000000000007</v>
      </c>
      <c r="J154" s="153"/>
      <c r="K154" s="132"/>
      <c r="L154" s="132"/>
      <c r="M154" s="132"/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  <c r="Z154" s="132"/>
      <c r="AA154" s="132"/>
      <c r="AB154" s="132"/>
      <c r="AC154" s="132"/>
      <c r="AD154" s="132"/>
      <c r="AE154" s="132"/>
      <c r="AF154" s="132"/>
      <c r="AG154" s="132"/>
      <c r="AH154" s="132"/>
      <c r="AI154" s="132"/>
      <c r="AJ154" s="132"/>
      <c r="AK154" s="132"/>
      <c r="AL154" s="132"/>
      <c r="AM154" s="132"/>
      <c r="AN154" s="132"/>
      <c r="AO154" s="132"/>
      <c r="AP154" s="132"/>
      <c r="AQ154" s="132"/>
      <c r="AR154" s="132"/>
      <c r="AS154" s="132"/>
      <c r="AT154" s="132"/>
      <c r="AU154" s="132"/>
      <c r="AV154" s="132"/>
      <c r="AW154" s="132"/>
      <c r="AX154" s="132"/>
      <c r="AY154" s="132"/>
      <c r="AZ154" s="132"/>
      <c r="BA154" s="132"/>
      <c r="BB154" s="132"/>
      <c r="BC154" s="132"/>
      <c r="BD154" s="132"/>
      <c r="BE154" s="132"/>
      <c r="BF154" s="132"/>
      <c r="BG154" s="132"/>
      <c r="BH154" s="132"/>
      <c r="BI154" s="132"/>
      <c r="BJ154" s="132"/>
      <c r="BK154" s="132"/>
      <c r="BL154" s="132"/>
      <c r="BM154" s="132"/>
      <c r="BN154" s="132"/>
      <c r="BO154" s="132"/>
      <c r="BP154" s="132"/>
      <c r="BQ154" s="132"/>
      <c r="BR154" s="132"/>
      <c r="BS154" s="132"/>
      <c r="BT154" s="132"/>
      <c r="BU154" s="132"/>
      <c r="BV154" s="132"/>
      <c r="BW154" s="132"/>
      <c r="BX154" s="132"/>
      <c r="BY154" s="132"/>
      <c r="BZ154" s="132"/>
      <c r="CA154" s="132"/>
      <c r="CB154" s="132"/>
      <c r="CC154" s="132"/>
      <c r="CD154" s="132"/>
      <c r="CE154" s="132"/>
      <c r="CF154" s="132"/>
      <c r="CG154" s="132"/>
      <c r="CH154" s="132"/>
      <c r="CI154" s="132"/>
      <c r="CJ154" s="132"/>
      <c r="CK154" s="132"/>
      <c r="CL154" s="132"/>
      <c r="CM154" s="132"/>
      <c r="CN154" s="132"/>
      <c r="CO154" s="132"/>
      <c r="CP154" s="132"/>
      <c r="CQ154" s="132"/>
      <c r="CR154" s="132"/>
      <c r="CS154" s="132"/>
      <c r="CT154" s="132"/>
      <c r="CU154" s="132"/>
      <c r="CV154" s="132"/>
      <c r="CW154" s="132"/>
      <c r="CX154" s="132"/>
      <c r="CY154" s="132"/>
      <c r="CZ154" s="132"/>
      <c r="DA154" s="132"/>
      <c r="DB154" s="132"/>
      <c r="DC154" s="132"/>
      <c r="DD154" s="132"/>
      <c r="DE154" s="132"/>
      <c r="DF154" s="132"/>
      <c r="DG154" s="132"/>
      <c r="DH154" s="132"/>
      <c r="DI154" s="132"/>
      <c r="DJ154" s="132"/>
      <c r="DK154" s="132"/>
      <c r="DL154" s="132"/>
      <c r="DM154" s="132"/>
      <c r="DN154" s="132"/>
      <c r="DO154" s="132"/>
      <c r="DP154" s="132"/>
      <c r="DQ154" s="132"/>
      <c r="DR154" s="132"/>
      <c r="DS154" s="132"/>
      <c r="DT154" s="132"/>
      <c r="DU154" s="132"/>
      <c r="DV154" s="132"/>
      <c r="DW154" s="132"/>
      <c r="DX154" s="132"/>
      <c r="DY154" s="132"/>
      <c r="DZ154" s="132"/>
      <c r="EA154" s="132"/>
      <c r="EB154" s="132"/>
      <c r="EC154" s="132"/>
      <c r="ED154" s="132"/>
      <c r="EE154" s="132"/>
      <c r="EF154" s="132"/>
      <c r="EG154" s="132"/>
      <c r="EH154" s="132"/>
      <c r="EI154" s="132"/>
      <c r="EJ154" s="132"/>
      <c r="EK154" s="132"/>
    </row>
    <row r="155" spans="1:141" s="175" customFormat="1" ht="15" customHeight="1">
      <c r="A155" s="146" t="s">
        <v>308</v>
      </c>
      <c r="B155" s="155">
        <v>12041470</v>
      </c>
      <c r="C155" s="152" t="s">
        <v>473</v>
      </c>
      <c r="D155" s="149" t="s">
        <v>278</v>
      </c>
      <c r="E155" s="146" t="s">
        <v>485</v>
      </c>
      <c r="F155" s="146" t="s">
        <v>280</v>
      </c>
      <c r="G155" s="147">
        <v>3008</v>
      </c>
      <c r="H155" s="152" t="s">
        <v>486</v>
      </c>
      <c r="I155" s="153">
        <v>6.3000000000000007</v>
      </c>
      <c r="J155" s="153"/>
      <c r="K155" s="132"/>
      <c r="L155" s="132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  <c r="Z155" s="132"/>
      <c r="AA155" s="132"/>
      <c r="AB155" s="132"/>
      <c r="AC155" s="132"/>
      <c r="AD155" s="132"/>
      <c r="AE155" s="132"/>
      <c r="AF155" s="132"/>
      <c r="AG155" s="132"/>
      <c r="AH155" s="132"/>
      <c r="AI155" s="132"/>
      <c r="AJ155" s="132"/>
      <c r="AK155" s="132"/>
      <c r="AL155" s="132"/>
      <c r="AM155" s="132"/>
      <c r="AN155" s="132"/>
      <c r="AO155" s="132"/>
      <c r="AP155" s="132"/>
      <c r="AQ155" s="132"/>
      <c r="AR155" s="132"/>
      <c r="AS155" s="132"/>
      <c r="AT155" s="132"/>
      <c r="AU155" s="132"/>
      <c r="AV155" s="132"/>
      <c r="AW155" s="132"/>
      <c r="AX155" s="132"/>
      <c r="AY155" s="132"/>
      <c r="AZ155" s="132"/>
      <c r="BA155" s="132"/>
      <c r="BB155" s="132"/>
      <c r="BC155" s="132"/>
      <c r="BD155" s="132"/>
      <c r="BE155" s="132"/>
      <c r="BF155" s="132"/>
      <c r="BG155" s="132"/>
      <c r="BH155" s="132"/>
      <c r="BI155" s="132"/>
      <c r="BJ155" s="132"/>
      <c r="BK155" s="132"/>
      <c r="BL155" s="132"/>
      <c r="BM155" s="132"/>
      <c r="BN155" s="132"/>
      <c r="BO155" s="132"/>
      <c r="BP155" s="132"/>
      <c r="BQ155" s="132"/>
      <c r="BR155" s="132"/>
      <c r="BS155" s="132"/>
      <c r="BT155" s="132"/>
      <c r="BU155" s="132"/>
      <c r="BV155" s="132"/>
      <c r="BW155" s="132"/>
      <c r="BX155" s="132"/>
      <c r="BY155" s="132"/>
      <c r="BZ155" s="132"/>
      <c r="CA155" s="132"/>
      <c r="CB155" s="132"/>
      <c r="CC155" s="132"/>
      <c r="CD155" s="132"/>
      <c r="CE155" s="132"/>
      <c r="CF155" s="132"/>
      <c r="CG155" s="132"/>
      <c r="CH155" s="132"/>
      <c r="CI155" s="132"/>
      <c r="CJ155" s="132"/>
      <c r="CK155" s="132"/>
      <c r="CL155" s="132"/>
      <c r="CM155" s="132"/>
      <c r="CN155" s="132"/>
      <c r="CO155" s="132"/>
      <c r="CP155" s="132"/>
      <c r="CQ155" s="132"/>
      <c r="CR155" s="132"/>
      <c r="CS155" s="132"/>
      <c r="CT155" s="132"/>
      <c r="CU155" s="132"/>
      <c r="CV155" s="132"/>
      <c r="CW155" s="132"/>
      <c r="CX155" s="132"/>
      <c r="CY155" s="132"/>
      <c r="CZ155" s="132"/>
      <c r="DA155" s="132"/>
      <c r="DB155" s="132"/>
      <c r="DC155" s="132"/>
      <c r="DD155" s="132"/>
      <c r="DE155" s="132"/>
      <c r="DF155" s="132"/>
      <c r="DG155" s="132"/>
      <c r="DH155" s="132"/>
      <c r="DI155" s="132"/>
      <c r="DJ155" s="132"/>
      <c r="DK155" s="132"/>
      <c r="DL155" s="132"/>
      <c r="DM155" s="132"/>
      <c r="DN155" s="132"/>
      <c r="DO155" s="132"/>
      <c r="DP155" s="132"/>
      <c r="DQ155" s="132"/>
      <c r="DR155" s="132"/>
      <c r="DS155" s="132"/>
      <c r="DT155" s="132"/>
      <c r="DU155" s="132"/>
      <c r="DV155" s="132"/>
      <c r="DW155" s="132"/>
      <c r="DX155" s="132"/>
      <c r="DY155" s="132"/>
      <c r="DZ155" s="132"/>
      <c r="EA155" s="132"/>
      <c r="EB155" s="132"/>
      <c r="EC155" s="132"/>
      <c r="ED155" s="132"/>
      <c r="EE155" s="132"/>
      <c r="EF155" s="132"/>
      <c r="EG155" s="132"/>
      <c r="EH155" s="132"/>
      <c r="EI155" s="132"/>
      <c r="EJ155" s="132"/>
      <c r="EK155" s="132"/>
    </row>
    <row r="156" spans="1:141" s="175" customFormat="1" ht="15" customHeight="1">
      <c r="A156" s="146" t="s">
        <v>308</v>
      </c>
      <c r="B156" s="155">
        <v>12041470</v>
      </c>
      <c r="C156" s="152" t="s">
        <v>473</v>
      </c>
      <c r="D156" s="149" t="s">
        <v>278</v>
      </c>
      <c r="E156" s="146" t="s">
        <v>483</v>
      </c>
      <c r="F156" s="146" t="s">
        <v>425</v>
      </c>
      <c r="G156" s="147">
        <v>3011</v>
      </c>
      <c r="H156" s="152" t="s">
        <v>487</v>
      </c>
      <c r="I156" s="153">
        <v>6.3000000000000007</v>
      </c>
      <c r="J156" s="153"/>
      <c r="K156" s="132"/>
      <c r="L156" s="132"/>
      <c r="M156" s="132"/>
      <c r="N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  <c r="Z156" s="132"/>
      <c r="AA156" s="132"/>
      <c r="AB156" s="132"/>
      <c r="AC156" s="132"/>
      <c r="AD156" s="132"/>
      <c r="AE156" s="132"/>
      <c r="AF156" s="132"/>
      <c r="AG156" s="132"/>
      <c r="AH156" s="132"/>
      <c r="AI156" s="132"/>
      <c r="AJ156" s="132"/>
      <c r="AK156" s="132"/>
      <c r="AL156" s="132"/>
      <c r="AM156" s="132"/>
      <c r="AN156" s="132"/>
      <c r="AO156" s="132"/>
      <c r="AP156" s="132"/>
      <c r="AQ156" s="132"/>
      <c r="AR156" s="132"/>
      <c r="AS156" s="132"/>
      <c r="AT156" s="132"/>
      <c r="AU156" s="132"/>
      <c r="AV156" s="132"/>
      <c r="AW156" s="132"/>
      <c r="AX156" s="132"/>
      <c r="AY156" s="132"/>
      <c r="AZ156" s="132"/>
      <c r="BA156" s="132"/>
      <c r="BB156" s="132"/>
      <c r="BC156" s="132"/>
      <c r="BD156" s="132"/>
      <c r="BE156" s="132"/>
      <c r="BF156" s="132"/>
      <c r="BG156" s="132"/>
      <c r="BH156" s="132"/>
      <c r="BI156" s="132"/>
      <c r="BJ156" s="132"/>
      <c r="BK156" s="132"/>
      <c r="BL156" s="132"/>
      <c r="BM156" s="132"/>
      <c r="BN156" s="132"/>
      <c r="BO156" s="132"/>
      <c r="BP156" s="132"/>
      <c r="BQ156" s="132"/>
      <c r="BR156" s="132"/>
      <c r="BS156" s="132"/>
      <c r="BT156" s="132"/>
      <c r="BU156" s="132"/>
      <c r="BV156" s="132"/>
      <c r="BW156" s="132"/>
      <c r="BX156" s="132"/>
      <c r="BY156" s="132"/>
      <c r="BZ156" s="132"/>
      <c r="CA156" s="132"/>
      <c r="CB156" s="132"/>
      <c r="CC156" s="132"/>
      <c r="CD156" s="132"/>
      <c r="CE156" s="132"/>
      <c r="CF156" s="132"/>
      <c r="CG156" s="132"/>
      <c r="CH156" s="132"/>
      <c r="CI156" s="132"/>
      <c r="CJ156" s="132"/>
      <c r="CK156" s="132"/>
      <c r="CL156" s="132"/>
      <c r="CM156" s="132"/>
      <c r="CN156" s="132"/>
      <c r="CO156" s="132"/>
      <c r="CP156" s="132"/>
      <c r="CQ156" s="132"/>
      <c r="CR156" s="132"/>
      <c r="CS156" s="132"/>
      <c r="CT156" s="132"/>
      <c r="CU156" s="132"/>
      <c r="CV156" s="132"/>
      <c r="CW156" s="132"/>
      <c r="CX156" s="132"/>
      <c r="CY156" s="132"/>
      <c r="CZ156" s="132"/>
      <c r="DA156" s="132"/>
      <c r="DB156" s="132"/>
      <c r="DC156" s="132"/>
      <c r="DD156" s="132"/>
      <c r="DE156" s="132"/>
      <c r="DF156" s="132"/>
      <c r="DG156" s="132"/>
      <c r="DH156" s="132"/>
      <c r="DI156" s="132"/>
      <c r="DJ156" s="132"/>
      <c r="DK156" s="132"/>
      <c r="DL156" s="132"/>
      <c r="DM156" s="132"/>
      <c r="DN156" s="132"/>
      <c r="DO156" s="132"/>
      <c r="DP156" s="132"/>
      <c r="DQ156" s="132"/>
      <c r="DR156" s="132"/>
      <c r="DS156" s="132"/>
      <c r="DT156" s="132"/>
      <c r="DU156" s="132"/>
      <c r="DV156" s="132"/>
      <c r="DW156" s="132"/>
      <c r="DX156" s="132"/>
      <c r="DY156" s="132"/>
      <c r="DZ156" s="132"/>
      <c r="EA156" s="132"/>
      <c r="EB156" s="132"/>
      <c r="EC156" s="132"/>
      <c r="ED156" s="132"/>
      <c r="EE156" s="132"/>
      <c r="EF156" s="132"/>
      <c r="EG156" s="132"/>
      <c r="EH156" s="132"/>
      <c r="EI156" s="132"/>
      <c r="EJ156" s="132"/>
      <c r="EK156" s="132"/>
    </row>
    <row r="157" spans="1:141" s="175" customFormat="1" ht="15" customHeight="1">
      <c r="A157" s="146" t="s">
        <v>308</v>
      </c>
      <c r="B157" s="155">
        <v>12041470</v>
      </c>
      <c r="C157" s="152" t="s">
        <v>473</v>
      </c>
      <c r="D157" s="149" t="s">
        <v>278</v>
      </c>
      <c r="E157" s="146" t="s">
        <v>488</v>
      </c>
      <c r="F157" s="146" t="s">
        <v>280</v>
      </c>
      <c r="G157" s="147">
        <v>3012</v>
      </c>
      <c r="H157" s="152" t="s">
        <v>489</v>
      </c>
      <c r="I157" s="153">
        <v>6.3000000000000007</v>
      </c>
      <c r="J157" s="153"/>
      <c r="K157" s="132"/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  <c r="Z157" s="132"/>
      <c r="AA157" s="132"/>
      <c r="AB157" s="132"/>
      <c r="AC157" s="132"/>
      <c r="AD157" s="132"/>
      <c r="AE157" s="132"/>
      <c r="AF157" s="132"/>
      <c r="AG157" s="132"/>
      <c r="AH157" s="132"/>
      <c r="AI157" s="132"/>
      <c r="AJ157" s="132"/>
      <c r="AK157" s="132"/>
      <c r="AL157" s="132"/>
      <c r="AM157" s="132"/>
      <c r="AN157" s="132"/>
      <c r="AO157" s="132"/>
      <c r="AP157" s="132"/>
      <c r="AQ157" s="132"/>
      <c r="AR157" s="132"/>
      <c r="AS157" s="132"/>
      <c r="AT157" s="132"/>
      <c r="AU157" s="132"/>
      <c r="AV157" s="132"/>
      <c r="AW157" s="132"/>
      <c r="AX157" s="132"/>
      <c r="AY157" s="132"/>
      <c r="AZ157" s="132"/>
      <c r="BA157" s="132"/>
      <c r="BB157" s="132"/>
      <c r="BC157" s="132"/>
      <c r="BD157" s="132"/>
      <c r="BE157" s="132"/>
      <c r="BF157" s="132"/>
      <c r="BG157" s="132"/>
      <c r="BH157" s="132"/>
      <c r="BI157" s="132"/>
      <c r="BJ157" s="132"/>
      <c r="BK157" s="132"/>
      <c r="BL157" s="132"/>
      <c r="BM157" s="132"/>
      <c r="BN157" s="132"/>
      <c r="BO157" s="132"/>
      <c r="BP157" s="132"/>
      <c r="BQ157" s="132"/>
      <c r="BR157" s="132"/>
      <c r="BS157" s="132"/>
      <c r="BT157" s="132"/>
      <c r="BU157" s="132"/>
      <c r="BV157" s="132"/>
      <c r="BW157" s="132"/>
      <c r="BX157" s="132"/>
      <c r="BY157" s="132"/>
      <c r="BZ157" s="132"/>
      <c r="CA157" s="132"/>
      <c r="CB157" s="132"/>
      <c r="CC157" s="132"/>
      <c r="CD157" s="132"/>
      <c r="CE157" s="132"/>
      <c r="CF157" s="132"/>
      <c r="CG157" s="132"/>
      <c r="CH157" s="132"/>
      <c r="CI157" s="132"/>
      <c r="CJ157" s="132"/>
      <c r="CK157" s="132"/>
      <c r="CL157" s="132"/>
      <c r="CM157" s="132"/>
      <c r="CN157" s="132"/>
      <c r="CO157" s="132"/>
      <c r="CP157" s="132"/>
      <c r="CQ157" s="132"/>
      <c r="CR157" s="132"/>
      <c r="CS157" s="132"/>
      <c r="CT157" s="132"/>
      <c r="CU157" s="132"/>
      <c r="CV157" s="132"/>
      <c r="CW157" s="132"/>
      <c r="CX157" s="132"/>
      <c r="CY157" s="132"/>
      <c r="CZ157" s="132"/>
      <c r="DA157" s="132"/>
      <c r="DB157" s="132"/>
      <c r="DC157" s="132"/>
      <c r="DD157" s="132"/>
      <c r="DE157" s="132"/>
      <c r="DF157" s="132"/>
      <c r="DG157" s="132"/>
      <c r="DH157" s="132"/>
      <c r="DI157" s="132"/>
      <c r="DJ157" s="132"/>
      <c r="DK157" s="132"/>
      <c r="DL157" s="132"/>
      <c r="DM157" s="132"/>
      <c r="DN157" s="132"/>
      <c r="DO157" s="132"/>
      <c r="DP157" s="132"/>
      <c r="DQ157" s="132"/>
      <c r="DR157" s="132"/>
      <c r="DS157" s="132"/>
      <c r="DT157" s="132"/>
      <c r="DU157" s="132"/>
      <c r="DV157" s="132"/>
      <c r="DW157" s="132"/>
      <c r="DX157" s="132"/>
      <c r="DY157" s="132"/>
      <c r="DZ157" s="132"/>
      <c r="EA157" s="132"/>
      <c r="EB157" s="132"/>
      <c r="EC157" s="132"/>
      <c r="ED157" s="132"/>
      <c r="EE157" s="132"/>
      <c r="EF157" s="132"/>
      <c r="EG157" s="132"/>
      <c r="EH157" s="132"/>
      <c r="EI157" s="132"/>
      <c r="EJ157" s="132"/>
      <c r="EK157" s="132"/>
    </row>
    <row r="158" spans="1:141" s="175" customFormat="1" ht="15" customHeight="1">
      <c r="A158" s="146" t="s">
        <v>308</v>
      </c>
      <c r="B158" s="155">
        <v>12041470</v>
      </c>
      <c r="C158" s="152" t="s">
        <v>473</v>
      </c>
      <c r="D158" s="149" t="s">
        <v>278</v>
      </c>
      <c r="E158" s="146" t="s">
        <v>490</v>
      </c>
      <c r="F158" s="146" t="s">
        <v>280</v>
      </c>
      <c r="G158" s="147">
        <v>3013</v>
      </c>
      <c r="H158" s="152" t="s">
        <v>491</v>
      </c>
      <c r="I158" s="153">
        <v>6.3000000000000007</v>
      </c>
      <c r="J158" s="153"/>
      <c r="K158" s="132"/>
      <c r="L158" s="132"/>
      <c r="M158" s="132"/>
      <c r="N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  <c r="Z158" s="132"/>
      <c r="AA158" s="132"/>
      <c r="AB158" s="132"/>
      <c r="AC158" s="132"/>
      <c r="AD158" s="132"/>
      <c r="AE158" s="132"/>
      <c r="AF158" s="132"/>
      <c r="AG158" s="132"/>
      <c r="AH158" s="132"/>
      <c r="AI158" s="132"/>
      <c r="AJ158" s="132"/>
      <c r="AK158" s="132"/>
      <c r="AL158" s="132"/>
      <c r="AM158" s="132"/>
      <c r="AN158" s="132"/>
      <c r="AO158" s="132"/>
      <c r="AP158" s="132"/>
      <c r="AQ158" s="132"/>
      <c r="AR158" s="132"/>
      <c r="AS158" s="132"/>
      <c r="AT158" s="132"/>
      <c r="AU158" s="132"/>
      <c r="AV158" s="132"/>
      <c r="AW158" s="132"/>
      <c r="AX158" s="132"/>
      <c r="AY158" s="132"/>
      <c r="AZ158" s="132"/>
      <c r="BA158" s="132"/>
      <c r="BB158" s="132"/>
      <c r="BC158" s="132"/>
      <c r="BD158" s="132"/>
      <c r="BE158" s="132"/>
      <c r="BF158" s="132"/>
      <c r="BG158" s="132"/>
      <c r="BH158" s="132"/>
      <c r="BI158" s="132"/>
      <c r="BJ158" s="132"/>
      <c r="BK158" s="132"/>
      <c r="BL158" s="132"/>
      <c r="BM158" s="132"/>
      <c r="BN158" s="132"/>
      <c r="BO158" s="132"/>
      <c r="BP158" s="132"/>
      <c r="BQ158" s="132"/>
      <c r="BR158" s="132"/>
      <c r="BS158" s="132"/>
      <c r="BT158" s="132"/>
      <c r="BU158" s="132"/>
      <c r="BV158" s="132"/>
      <c r="BW158" s="132"/>
      <c r="BX158" s="132"/>
      <c r="BY158" s="132"/>
      <c r="BZ158" s="132"/>
      <c r="CA158" s="132"/>
      <c r="CB158" s="132"/>
      <c r="CC158" s="132"/>
      <c r="CD158" s="132"/>
      <c r="CE158" s="132"/>
      <c r="CF158" s="132"/>
      <c r="CG158" s="132"/>
      <c r="CH158" s="132"/>
      <c r="CI158" s="132"/>
      <c r="CJ158" s="132"/>
      <c r="CK158" s="132"/>
      <c r="CL158" s="132"/>
      <c r="CM158" s="132"/>
      <c r="CN158" s="132"/>
      <c r="CO158" s="132"/>
      <c r="CP158" s="132"/>
      <c r="CQ158" s="132"/>
      <c r="CR158" s="132"/>
      <c r="CS158" s="132"/>
      <c r="CT158" s="132"/>
      <c r="CU158" s="132"/>
      <c r="CV158" s="132"/>
      <c r="CW158" s="132"/>
      <c r="CX158" s="132"/>
      <c r="CY158" s="132"/>
      <c r="CZ158" s="132"/>
      <c r="DA158" s="132"/>
      <c r="DB158" s="132"/>
      <c r="DC158" s="132"/>
      <c r="DD158" s="132"/>
      <c r="DE158" s="132"/>
      <c r="DF158" s="132"/>
      <c r="DG158" s="132"/>
      <c r="DH158" s="132"/>
      <c r="DI158" s="132"/>
      <c r="DJ158" s="132"/>
      <c r="DK158" s="132"/>
      <c r="DL158" s="132"/>
      <c r="DM158" s="132"/>
      <c r="DN158" s="132"/>
      <c r="DO158" s="132"/>
      <c r="DP158" s="132"/>
      <c r="DQ158" s="132"/>
      <c r="DR158" s="132"/>
      <c r="DS158" s="132"/>
      <c r="DT158" s="132"/>
      <c r="DU158" s="132"/>
      <c r="DV158" s="132"/>
      <c r="DW158" s="132"/>
      <c r="DX158" s="132"/>
      <c r="DY158" s="132"/>
      <c r="DZ158" s="132"/>
      <c r="EA158" s="132"/>
      <c r="EB158" s="132"/>
      <c r="EC158" s="132"/>
      <c r="ED158" s="132"/>
      <c r="EE158" s="132"/>
      <c r="EF158" s="132"/>
      <c r="EG158" s="132"/>
      <c r="EH158" s="132"/>
      <c r="EI158" s="132"/>
      <c r="EJ158" s="132"/>
      <c r="EK158" s="132"/>
    </row>
    <row r="159" spans="1:141" s="175" customFormat="1" ht="15" customHeight="1">
      <c r="A159" s="146" t="s">
        <v>308</v>
      </c>
      <c r="B159" s="155" t="s">
        <v>472</v>
      </c>
      <c r="C159" s="152" t="s">
        <v>473</v>
      </c>
      <c r="D159" s="149" t="s">
        <v>278</v>
      </c>
      <c r="E159" s="146" t="s">
        <v>474</v>
      </c>
      <c r="F159" s="146" t="s">
        <v>492</v>
      </c>
      <c r="G159" s="147">
        <v>3014</v>
      </c>
      <c r="H159" s="152" t="s">
        <v>493</v>
      </c>
      <c r="I159" s="153">
        <v>6.3000000000000007</v>
      </c>
      <c r="J159" s="153"/>
      <c r="K159" s="132"/>
      <c r="L159" s="132"/>
      <c r="M159" s="132"/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  <c r="Z159" s="132"/>
      <c r="AA159" s="132"/>
      <c r="AB159" s="132"/>
      <c r="AC159" s="132"/>
      <c r="AD159" s="132"/>
      <c r="AE159" s="132"/>
      <c r="AF159" s="132"/>
      <c r="AG159" s="132"/>
      <c r="AH159" s="132"/>
      <c r="AI159" s="132"/>
      <c r="AJ159" s="132"/>
      <c r="AK159" s="132"/>
      <c r="AL159" s="132"/>
      <c r="AM159" s="132"/>
      <c r="AN159" s="132"/>
      <c r="AO159" s="132"/>
      <c r="AP159" s="132"/>
      <c r="AQ159" s="132"/>
      <c r="AR159" s="132"/>
      <c r="AS159" s="132"/>
      <c r="AT159" s="132"/>
      <c r="AU159" s="132"/>
      <c r="AV159" s="132"/>
      <c r="AW159" s="132"/>
      <c r="AX159" s="132"/>
      <c r="AY159" s="132"/>
      <c r="AZ159" s="132"/>
      <c r="BA159" s="132"/>
      <c r="BB159" s="132"/>
      <c r="BC159" s="132"/>
      <c r="BD159" s="132"/>
      <c r="BE159" s="132"/>
      <c r="BF159" s="132"/>
      <c r="BG159" s="132"/>
      <c r="BH159" s="132"/>
      <c r="BI159" s="132"/>
      <c r="BJ159" s="132"/>
      <c r="BK159" s="132"/>
      <c r="BL159" s="132"/>
      <c r="BM159" s="132"/>
      <c r="BN159" s="132"/>
      <c r="BO159" s="132"/>
      <c r="BP159" s="132"/>
      <c r="BQ159" s="132"/>
      <c r="BR159" s="132"/>
      <c r="BS159" s="132"/>
      <c r="BT159" s="132"/>
      <c r="BU159" s="132"/>
      <c r="BV159" s="132"/>
      <c r="BW159" s="132"/>
      <c r="BX159" s="132"/>
      <c r="BY159" s="132"/>
      <c r="BZ159" s="132"/>
      <c r="CA159" s="132"/>
      <c r="CB159" s="132"/>
      <c r="CC159" s="132"/>
      <c r="CD159" s="132"/>
      <c r="CE159" s="132"/>
      <c r="CF159" s="132"/>
      <c r="CG159" s="132"/>
      <c r="CH159" s="132"/>
      <c r="CI159" s="132"/>
      <c r="CJ159" s="132"/>
      <c r="CK159" s="132"/>
      <c r="CL159" s="132"/>
      <c r="CM159" s="132"/>
      <c r="CN159" s="132"/>
      <c r="CO159" s="132"/>
      <c r="CP159" s="132"/>
      <c r="CQ159" s="132"/>
      <c r="CR159" s="132"/>
      <c r="CS159" s="132"/>
      <c r="CT159" s="132"/>
      <c r="CU159" s="132"/>
      <c r="CV159" s="132"/>
      <c r="CW159" s="132"/>
      <c r="CX159" s="132"/>
      <c r="CY159" s="132"/>
      <c r="CZ159" s="132"/>
      <c r="DA159" s="132"/>
      <c r="DB159" s="132"/>
      <c r="DC159" s="132"/>
      <c r="DD159" s="132"/>
      <c r="DE159" s="132"/>
      <c r="DF159" s="132"/>
      <c r="DG159" s="132"/>
      <c r="DH159" s="132"/>
      <c r="DI159" s="132"/>
      <c r="DJ159" s="132"/>
      <c r="DK159" s="132"/>
      <c r="DL159" s="132"/>
      <c r="DM159" s="132"/>
      <c r="DN159" s="132"/>
      <c r="DO159" s="132"/>
      <c r="DP159" s="132"/>
      <c r="DQ159" s="132"/>
      <c r="DR159" s="132"/>
      <c r="DS159" s="132"/>
      <c r="DT159" s="132"/>
      <c r="DU159" s="132"/>
      <c r="DV159" s="132"/>
      <c r="DW159" s="132"/>
      <c r="DX159" s="132"/>
      <c r="DY159" s="132"/>
      <c r="DZ159" s="132"/>
      <c r="EA159" s="132"/>
      <c r="EB159" s="132"/>
      <c r="EC159" s="132"/>
      <c r="ED159" s="132"/>
      <c r="EE159" s="132"/>
      <c r="EF159" s="132"/>
      <c r="EG159" s="132"/>
      <c r="EH159" s="132"/>
      <c r="EI159" s="132"/>
      <c r="EJ159" s="132"/>
      <c r="EK159" s="132"/>
    </row>
    <row r="160" spans="1:141" s="175" customFormat="1" ht="15" customHeight="1">
      <c r="A160" s="146" t="s">
        <v>308</v>
      </c>
      <c r="B160" s="155" t="s">
        <v>472</v>
      </c>
      <c r="C160" s="152" t="s">
        <v>473</v>
      </c>
      <c r="D160" s="149" t="s">
        <v>278</v>
      </c>
      <c r="E160" s="146" t="s">
        <v>479</v>
      </c>
      <c r="F160" s="146" t="s">
        <v>475</v>
      </c>
      <c r="G160" s="147">
        <v>3015</v>
      </c>
      <c r="H160" s="152" t="s">
        <v>494</v>
      </c>
      <c r="I160" s="153">
        <v>6.3000000000000007</v>
      </c>
      <c r="J160" s="153"/>
      <c r="K160" s="132"/>
      <c r="L160" s="132"/>
      <c r="M160" s="132"/>
      <c r="N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  <c r="Z160" s="132"/>
      <c r="AA160" s="132"/>
      <c r="AB160" s="132"/>
      <c r="AC160" s="132"/>
      <c r="AD160" s="132"/>
      <c r="AE160" s="132"/>
      <c r="AF160" s="132"/>
      <c r="AG160" s="132"/>
      <c r="AH160" s="132"/>
      <c r="AI160" s="132"/>
      <c r="AJ160" s="132"/>
      <c r="AK160" s="132"/>
      <c r="AL160" s="132"/>
      <c r="AM160" s="132"/>
      <c r="AN160" s="132"/>
      <c r="AO160" s="132"/>
      <c r="AP160" s="132"/>
      <c r="AQ160" s="132"/>
      <c r="AR160" s="132"/>
      <c r="AS160" s="132"/>
      <c r="AT160" s="132"/>
      <c r="AU160" s="132"/>
      <c r="AV160" s="132"/>
      <c r="AW160" s="132"/>
      <c r="AX160" s="132"/>
      <c r="AY160" s="132"/>
      <c r="AZ160" s="132"/>
      <c r="BA160" s="132"/>
      <c r="BB160" s="132"/>
      <c r="BC160" s="132"/>
      <c r="BD160" s="132"/>
      <c r="BE160" s="132"/>
      <c r="BF160" s="132"/>
      <c r="BG160" s="132"/>
      <c r="BH160" s="132"/>
      <c r="BI160" s="132"/>
      <c r="BJ160" s="132"/>
      <c r="BK160" s="132"/>
      <c r="BL160" s="132"/>
      <c r="BM160" s="132"/>
      <c r="BN160" s="132"/>
      <c r="BO160" s="132"/>
      <c r="BP160" s="132"/>
      <c r="BQ160" s="132"/>
      <c r="BR160" s="132"/>
      <c r="BS160" s="132"/>
      <c r="BT160" s="132"/>
      <c r="BU160" s="132"/>
      <c r="BV160" s="132"/>
      <c r="BW160" s="132"/>
      <c r="BX160" s="132"/>
      <c r="BY160" s="132"/>
      <c r="BZ160" s="132"/>
      <c r="CA160" s="132"/>
      <c r="CB160" s="132"/>
      <c r="CC160" s="132"/>
      <c r="CD160" s="132"/>
      <c r="CE160" s="132"/>
      <c r="CF160" s="132"/>
      <c r="CG160" s="132"/>
      <c r="CH160" s="132"/>
      <c r="CI160" s="132"/>
      <c r="CJ160" s="132"/>
      <c r="CK160" s="132"/>
      <c r="CL160" s="132"/>
      <c r="CM160" s="132"/>
      <c r="CN160" s="132"/>
      <c r="CO160" s="132"/>
      <c r="CP160" s="132"/>
      <c r="CQ160" s="132"/>
      <c r="CR160" s="132"/>
      <c r="CS160" s="132"/>
      <c r="CT160" s="132"/>
      <c r="CU160" s="132"/>
      <c r="CV160" s="132"/>
      <c r="CW160" s="132"/>
      <c r="CX160" s="132"/>
      <c r="CY160" s="132"/>
      <c r="CZ160" s="132"/>
      <c r="DA160" s="132"/>
      <c r="DB160" s="132"/>
      <c r="DC160" s="132"/>
      <c r="DD160" s="132"/>
      <c r="DE160" s="132"/>
      <c r="DF160" s="132"/>
      <c r="DG160" s="132"/>
      <c r="DH160" s="132"/>
      <c r="DI160" s="132"/>
      <c r="DJ160" s="132"/>
      <c r="DK160" s="132"/>
      <c r="DL160" s="132"/>
      <c r="DM160" s="132"/>
      <c r="DN160" s="132"/>
      <c r="DO160" s="132"/>
      <c r="DP160" s="132"/>
      <c r="DQ160" s="132"/>
      <c r="DR160" s="132"/>
      <c r="DS160" s="132"/>
      <c r="DT160" s="132"/>
      <c r="DU160" s="132"/>
      <c r="DV160" s="132"/>
      <c r="DW160" s="132"/>
      <c r="DX160" s="132"/>
      <c r="DY160" s="132"/>
      <c r="DZ160" s="132"/>
      <c r="EA160" s="132"/>
      <c r="EB160" s="132"/>
      <c r="EC160" s="132"/>
      <c r="ED160" s="132"/>
      <c r="EE160" s="132"/>
      <c r="EF160" s="132"/>
      <c r="EG160" s="132"/>
      <c r="EH160" s="132"/>
      <c r="EI160" s="132"/>
      <c r="EJ160" s="132"/>
      <c r="EK160" s="132"/>
    </row>
    <row r="161" spans="1:141" s="175" customFormat="1" ht="15" customHeight="1">
      <c r="A161" s="146" t="s">
        <v>308</v>
      </c>
      <c r="B161" s="155" t="s">
        <v>472</v>
      </c>
      <c r="C161" s="152" t="s">
        <v>473</v>
      </c>
      <c r="D161" s="149" t="s">
        <v>278</v>
      </c>
      <c r="E161" s="146" t="s">
        <v>483</v>
      </c>
      <c r="F161" s="146" t="s">
        <v>475</v>
      </c>
      <c r="G161" s="147">
        <v>3016</v>
      </c>
      <c r="H161" s="152" t="s">
        <v>495</v>
      </c>
      <c r="I161" s="153">
        <v>6.3000000000000007</v>
      </c>
      <c r="J161" s="153"/>
      <c r="K161" s="132"/>
      <c r="L161" s="132"/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  <c r="Z161" s="132"/>
      <c r="AA161" s="132"/>
      <c r="AB161" s="132"/>
      <c r="AC161" s="132"/>
      <c r="AD161" s="132"/>
      <c r="AE161" s="132"/>
      <c r="AF161" s="132"/>
      <c r="AG161" s="132"/>
      <c r="AH161" s="132"/>
      <c r="AI161" s="132"/>
      <c r="AJ161" s="132"/>
      <c r="AK161" s="132"/>
      <c r="AL161" s="132"/>
      <c r="AM161" s="132"/>
      <c r="AN161" s="132"/>
      <c r="AO161" s="132"/>
      <c r="AP161" s="132"/>
      <c r="AQ161" s="132"/>
      <c r="AR161" s="132"/>
      <c r="AS161" s="132"/>
      <c r="AT161" s="132"/>
      <c r="AU161" s="132"/>
      <c r="AV161" s="132"/>
      <c r="AW161" s="132"/>
      <c r="AX161" s="132"/>
      <c r="AY161" s="132"/>
      <c r="AZ161" s="132"/>
      <c r="BA161" s="132"/>
      <c r="BB161" s="132"/>
      <c r="BC161" s="132"/>
      <c r="BD161" s="132"/>
      <c r="BE161" s="132"/>
      <c r="BF161" s="132"/>
      <c r="BG161" s="132"/>
      <c r="BH161" s="132"/>
      <c r="BI161" s="132"/>
      <c r="BJ161" s="132"/>
      <c r="BK161" s="132"/>
      <c r="BL161" s="132"/>
      <c r="BM161" s="132"/>
      <c r="BN161" s="132"/>
      <c r="BO161" s="132"/>
      <c r="BP161" s="132"/>
      <c r="BQ161" s="132"/>
      <c r="BR161" s="132"/>
      <c r="BS161" s="132"/>
      <c r="BT161" s="132"/>
      <c r="BU161" s="132"/>
      <c r="BV161" s="132"/>
      <c r="BW161" s="132"/>
      <c r="BX161" s="132"/>
      <c r="BY161" s="132"/>
      <c r="BZ161" s="132"/>
      <c r="CA161" s="132"/>
      <c r="CB161" s="132"/>
      <c r="CC161" s="132"/>
      <c r="CD161" s="132"/>
      <c r="CE161" s="132"/>
      <c r="CF161" s="132"/>
      <c r="CG161" s="132"/>
      <c r="CH161" s="132"/>
      <c r="CI161" s="132"/>
      <c r="CJ161" s="132"/>
      <c r="CK161" s="132"/>
      <c r="CL161" s="132"/>
      <c r="CM161" s="132"/>
      <c r="CN161" s="132"/>
      <c r="CO161" s="132"/>
      <c r="CP161" s="132"/>
      <c r="CQ161" s="132"/>
      <c r="CR161" s="132"/>
      <c r="CS161" s="132"/>
      <c r="CT161" s="132"/>
      <c r="CU161" s="132"/>
      <c r="CV161" s="132"/>
      <c r="CW161" s="132"/>
      <c r="CX161" s="132"/>
      <c r="CY161" s="132"/>
      <c r="CZ161" s="132"/>
      <c r="DA161" s="132"/>
      <c r="DB161" s="132"/>
      <c r="DC161" s="132"/>
      <c r="DD161" s="132"/>
      <c r="DE161" s="132"/>
      <c r="DF161" s="132"/>
      <c r="DG161" s="132"/>
      <c r="DH161" s="132"/>
      <c r="DI161" s="132"/>
      <c r="DJ161" s="132"/>
      <c r="DK161" s="132"/>
      <c r="DL161" s="132"/>
      <c r="DM161" s="132"/>
      <c r="DN161" s="132"/>
      <c r="DO161" s="132"/>
      <c r="DP161" s="132"/>
      <c r="DQ161" s="132"/>
      <c r="DR161" s="132"/>
      <c r="DS161" s="132"/>
      <c r="DT161" s="132"/>
      <c r="DU161" s="132"/>
      <c r="DV161" s="132"/>
      <c r="DW161" s="132"/>
      <c r="DX161" s="132"/>
      <c r="DY161" s="132"/>
      <c r="DZ161" s="132"/>
      <c r="EA161" s="132"/>
      <c r="EB161" s="132"/>
      <c r="EC161" s="132"/>
      <c r="ED161" s="132"/>
      <c r="EE161" s="132"/>
      <c r="EF161" s="132"/>
      <c r="EG161" s="132"/>
      <c r="EH161" s="132"/>
      <c r="EI161" s="132"/>
      <c r="EJ161" s="132"/>
      <c r="EK161" s="132"/>
    </row>
    <row r="162" spans="1:141" s="175" customFormat="1" ht="15" customHeight="1">
      <c r="A162" s="146" t="s">
        <v>308</v>
      </c>
      <c r="B162" s="155">
        <v>12041470</v>
      </c>
      <c r="C162" s="152" t="s">
        <v>473</v>
      </c>
      <c r="D162" s="149" t="s">
        <v>278</v>
      </c>
      <c r="E162" s="146" t="s">
        <v>496</v>
      </c>
      <c r="F162" s="146" t="s">
        <v>425</v>
      </c>
      <c r="G162" s="147">
        <v>3017</v>
      </c>
      <c r="H162" s="146" t="s">
        <v>497</v>
      </c>
      <c r="I162" s="153">
        <v>6.3000000000000007</v>
      </c>
      <c r="J162" s="153"/>
      <c r="K162" s="132"/>
      <c r="L162" s="132"/>
      <c r="M162" s="132"/>
      <c r="N162" s="132"/>
      <c r="O162" s="132"/>
      <c r="P162" s="132"/>
      <c r="Q162" s="132"/>
      <c r="R162" s="132"/>
      <c r="S162" s="132"/>
      <c r="T162" s="132"/>
      <c r="U162" s="132"/>
      <c r="V162" s="132"/>
      <c r="W162" s="132"/>
      <c r="X162" s="132"/>
      <c r="Y162" s="132"/>
      <c r="Z162" s="132"/>
      <c r="AA162" s="132"/>
      <c r="AB162" s="132"/>
      <c r="AC162" s="132"/>
      <c r="AD162" s="132"/>
      <c r="AE162" s="132"/>
      <c r="AF162" s="132"/>
      <c r="AG162" s="132"/>
      <c r="AH162" s="132"/>
      <c r="AI162" s="132"/>
      <c r="AJ162" s="132"/>
      <c r="AK162" s="132"/>
      <c r="AL162" s="132"/>
      <c r="AM162" s="132"/>
      <c r="AN162" s="132"/>
      <c r="AO162" s="132"/>
      <c r="AP162" s="132"/>
      <c r="AQ162" s="132"/>
      <c r="AR162" s="132"/>
      <c r="AS162" s="132"/>
      <c r="AT162" s="132"/>
      <c r="AU162" s="132"/>
      <c r="AV162" s="132"/>
      <c r="AW162" s="132"/>
      <c r="AX162" s="132"/>
      <c r="AY162" s="132"/>
      <c r="AZ162" s="132"/>
      <c r="BA162" s="132"/>
      <c r="BB162" s="132"/>
      <c r="BC162" s="132"/>
      <c r="BD162" s="132"/>
      <c r="BE162" s="132"/>
      <c r="BF162" s="132"/>
      <c r="BG162" s="132"/>
      <c r="BH162" s="132"/>
      <c r="BI162" s="132"/>
      <c r="BJ162" s="132"/>
      <c r="BK162" s="132"/>
      <c r="BL162" s="132"/>
      <c r="BM162" s="132"/>
      <c r="BN162" s="132"/>
      <c r="BO162" s="132"/>
      <c r="BP162" s="132"/>
      <c r="BQ162" s="132"/>
      <c r="BR162" s="132"/>
      <c r="BS162" s="132"/>
      <c r="BT162" s="132"/>
      <c r="BU162" s="132"/>
      <c r="BV162" s="132"/>
      <c r="BW162" s="132"/>
      <c r="BX162" s="132"/>
      <c r="BY162" s="132"/>
      <c r="BZ162" s="132"/>
      <c r="CA162" s="132"/>
      <c r="CB162" s="132"/>
      <c r="CC162" s="132"/>
      <c r="CD162" s="132"/>
      <c r="CE162" s="132"/>
      <c r="CF162" s="132"/>
      <c r="CG162" s="132"/>
      <c r="CH162" s="132"/>
      <c r="CI162" s="132"/>
      <c r="CJ162" s="132"/>
      <c r="CK162" s="132"/>
      <c r="CL162" s="132"/>
      <c r="CM162" s="132"/>
      <c r="CN162" s="132"/>
      <c r="CO162" s="132"/>
      <c r="CP162" s="132"/>
      <c r="CQ162" s="132"/>
      <c r="CR162" s="132"/>
      <c r="CS162" s="132"/>
      <c r="CT162" s="132"/>
      <c r="CU162" s="132"/>
      <c r="CV162" s="132"/>
      <c r="CW162" s="132"/>
      <c r="CX162" s="132"/>
      <c r="CY162" s="132"/>
      <c r="CZ162" s="132"/>
      <c r="DA162" s="132"/>
      <c r="DB162" s="132"/>
      <c r="DC162" s="132"/>
      <c r="DD162" s="132"/>
      <c r="DE162" s="132"/>
      <c r="DF162" s="132"/>
      <c r="DG162" s="132"/>
      <c r="DH162" s="132"/>
      <c r="DI162" s="132"/>
      <c r="DJ162" s="132"/>
      <c r="DK162" s="132"/>
      <c r="DL162" s="132"/>
      <c r="DM162" s="132"/>
      <c r="DN162" s="132"/>
      <c r="DO162" s="132"/>
      <c r="DP162" s="132"/>
      <c r="DQ162" s="132"/>
      <c r="DR162" s="132"/>
      <c r="DS162" s="132"/>
      <c r="DT162" s="132"/>
      <c r="DU162" s="132"/>
      <c r="DV162" s="132"/>
      <c r="DW162" s="132"/>
      <c r="DX162" s="132"/>
      <c r="DY162" s="132"/>
      <c r="DZ162" s="132"/>
      <c r="EA162" s="132"/>
      <c r="EB162" s="132"/>
      <c r="EC162" s="132"/>
      <c r="ED162" s="132"/>
      <c r="EE162" s="132"/>
      <c r="EF162" s="132"/>
      <c r="EG162" s="132"/>
      <c r="EH162" s="132"/>
      <c r="EI162" s="132"/>
      <c r="EJ162" s="132"/>
      <c r="EK162" s="132"/>
    </row>
    <row r="163" spans="1:141" s="175" customFormat="1" ht="15" customHeight="1">
      <c r="A163" s="146" t="s">
        <v>308</v>
      </c>
      <c r="B163" s="155">
        <v>12041470</v>
      </c>
      <c r="C163" s="152" t="s">
        <v>473</v>
      </c>
      <c r="D163" s="149" t="s">
        <v>278</v>
      </c>
      <c r="E163" s="146" t="s">
        <v>498</v>
      </c>
      <c r="F163" s="146" t="s">
        <v>425</v>
      </c>
      <c r="G163" s="147">
        <v>3018</v>
      </c>
      <c r="H163" s="152" t="s">
        <v>499</v>
      </c>
      <c r="I163" s="153">
        <v>6.3000000000000007</v>
      </c>
      <c r="J163" s="153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  <c r="Z163" s="132"/>
      <c r="AA163" s="132"/>
      <c r="AB163" s="132"/>
      <c r="AC163" s="132"/>
      <c r="AD163" s="132"/>
      <c r="AE163" s="132"/>
      <c r="AF163" s="132"/>
      <c r="AG163" s="132"/>
      <c r="AH163" s="132"/>
      <c r="AI163" s="132"/>
      <c r="AJ163" s="132"/>
      <c r="AK163" s="132"/>
      <c r="AL163" s="132"/>
      <c r="AM163" s="132"/>
      <c r="AN163" s="132"/>
      <c r="AO163" s="132"/>
      <c r="AP163" s="132"/>
      <c r="AQ163" s="132"/>
      <c r="AR163" s="132"/>
      <c r="AS163" s="132"/>
      <c r="AT163" s="132"/>
      <c r="AU163" s="132"/>
      <c r="AV163" s="132"/>
      <c r="AW163" s="132"/>
      <c r="AX163" s="132"/>
      <c r="AY163" s="132"/>
      <c r="AZ163" s="132"/>
      <c r="BA163" s="132"/>
      <c r="BB163" s="132"/>
      <c r="BC163" s="132"/>
      <c r="BD163" s="132"/>
      <c r="BE163" s="132"/>
      <c r="BF163" s="132"/>
      <c r="BG163" s="132"/>
      <c r="BH163" s="132"/>
      <c r="BI163" s="132"/>
      <c r="BJ163" s="132"/>
      <c r="BK163" s="132"/>
      <c r="BL163" s="132"/>
      <c r="BM163" s="132"/>
      <c r="BN163" s="132"/>
      <c r="BO163" s="132"/>
      <c r="BP163" s="132"/>
      <c r="BQ163" s="132"/>
      <c r="BR163" s="132"/>
      <c r="BS163" s="132"/>
      <c r="BT163" s="132"/>
      <c r="BU163" s="132"/>
      <c r="BV163" s="132"/>
      <c r="BW163" s="132"/>
      <c r="BX163" s="132"/>
      <c r="BY163" s="132"/>
      <c r="BZ163" s="132"/>
      <c r="CA163" s="132"/>
      <c r="CB163" s="132"/>
      <c r="CC163" s="132"/>
      <c r="CD163" s="132"/>
      <c r="CE163" s="132"/>
      <c r="CF163" s="132"/>
      <c r="CG163" s="132"/>
      <c r="CH163" s="132"/>
      <c r="CI163" s="132"/>
      <c r="CJ163" s="132"/>
      <c r="CK163" s="132"/>
      <c r="CL163" s="132"/>
      <c r="CM163" s="132"/>
      <c r="CN163" s="132"/>
      <c r="CO163" s="132"/>
      <c r="CP163" s="132"/>
      <c r="CQ163" s="132"/>
      <c r="CR163" s="132"/>
      <c r="CS163" s="132"/>
      <c r="CT163" s="132"/>
      <c r="CU163" s="132"/>
      <c r="CV163" s="132"/>
      <c r="CW163" s="132"/>
      <c r="CX163" s="132"/>
      <c r="CY163" s="132"/>
      <c r="CZ163" s="132"/>
      <c r="DA163" s="132"/>
      <c r="DB163" s="132"/>
      <c r="DC163" s="132"/>
      <c r="DD163" s="132"/>
      <c r="DE163" s="132"/>
      <c r="DF163" s="132"/>
      <c r="DG163" s="132"/>
      <c r="DH163" s="132"/>
      <c r="DI163" s="132"/>
      <c r="DJ163" s="132"/>
      <c r="DK163" s="132"/>
      <c r="DL163" s="132"/>
      <c r="DM163" s="132"/>
      <c r="DN163" s="132"/>
      <c r="DO163" s="132"/>
      <c r="DP163" s="132"/>
      <c r="DQ163" s="132"/>
      <c r="DR163" s="132"/>
      <c r="DS163" s="132"/>
      <c r="DT163" s="132"/>
      <c r="DU163" s="132"/>
      <c r="DV163" s="132"/>
      <c r="DW163" s="132"/>
      <c r="DX163" s="132"/>
      <c r="DY163" s="132"/>
      <c r="DZ163" s="132"/>
      <c r="EA163" s="132"/>
      <c r="EB163" s="132"/>
      <c r="EC163" s="132"/>
      <c r="ED163" s="132"/>
      <c r="EE163" s="132"/>
      <c r="EF163" s="132"/>
      <c r="EG163" s="132"/>
      <c r="EH163" s="132"/>
      <c r="EI163" s="132"/>
      <c r="EJ163" s="132"/>
      <c r="EK163" s="132"/>
    </row>
    <row r="164" spans="1:141" s="175" customFormat="1" ht="15" customHeight="1">
      <c r="A164" s="146" t="s">
        <v>308</v>
      </c>
      <c r="B164" s="155">
        <v>12041470</v>
      </c>
      <c r="C164" s="152" t="s">
        <v>473</v>
      </c>
      <c r="D164" s="149" t="s">
        <v>278</v>
      </c>
      <c r="E164" s="146" t="s">
        <v>500</v>
      </c>
      <c r="F164" s="146" t="s">
        <v>280</v>
      </c>
      <c r="G164" s="147">
        <v>3020</v>
      </c>
      <c r="H164" s="176" t="s">
        <v>501</v>
      </c>
      <c r="I164" s="153">
        <v>6.3000000000000007</v>
      </c>
      <c r="J164" s="153"/>
      <c r="K164" s="132"/>
      <c r="L164" s="132"/>
      <c r="M164" s="132"/>
      <c r="N164" s="132"/>
      <c r="O164" s="132"/>
      <c r="P164" s="132"/>
      <c r="Q164" s="132"/>
      <c r="R164" s="132"/>
      <c r="S164" s="132"/>
      <c r="T164" s="132"/>
      <c r="U164" s="132"/>
      <c r="V164" s="132"/>
      <c r="W164" s="132"/>
      <c r="X164" s="132"/>
      <c r="Y164" s="132"/>
      <c r="Z164" s="132"/>
      <c r="AA164" s="132"/>
      <c r="AB164" s="132"/>
      <c r="AC164" s="132"/>
      <c r="AD164" s="132"/>
      <c r="AE164" s="132"/>
      <c r="AF164" s="132"/>
      <c r="AG164" s="132"/>
      <c r="AH164" s="132"/>
      <c r="AI164" s="132"/>
      <c r="AJ164" s="132"/>
      <c r="AK164" s="132"/>
      <c r="AL164" s="132"/>
      <c r="AM164" s="132"/>
      <c r="AN164" s="132"/>
      <c r="AO164" s="132"/>
      <c r="AP164" s="132"/>
      <c r="AQ164" s="132"/>
      <c r="AR164" s="132"/>
      <c r="AS164" s="132"/>
      <c r="AT164" s="132"/>
      <c r="AU164" s="132"/>
      <c r="AV164" s="132"/>
      <c r="AW164" s="132"/>
      <c r="AX164" s="132"/>
      <c r="AY164" s="132"/>
      <c r="AZ164" s="132"/>
      <c r="BA164" s="132"/>
      <c r="BB164" s="132"/>
      <c r="BC164" s="132"/>
      <c r="BD164" s="132"/>
      <c r="BE164" s="132"/>
      <c r="BF164" s="132"/>
      <c r="BG164" s="132"/>
      <c r="BH164" s="132"/>
      <c r="BI164" s="132"/>
      <c r="BJ164" s="132"/>
      <c r="BK164" s="132"/>
      <c r="BL164" s="132"/>
      <c r="BM164" s="132"/>
      <c r="BN164" s="132"/>
      <c r="BO164" s="132"/>
      <c r="BP164" s="132"/>
      <c r="BQ164" s="132"/>
      <c r="BR164" s="132"/>
      <c r="BS164" s="132"/>
      <c r="BT164" s="132"/>
      <c r="BU164" s="132"/>
      <c r="BV164" s="132"/>
      <c r="BW164" s="132"/>
      <c r="BX164" s="132"/>
      <c r="BY164" s="132"/>
      <c r="BZ164" s="132"/>
      <c r="CA164" s="132"/>
      <c r="CB164" s="132"/>
      <c r="CC164" s="132"/>
      <c r="CD164" s="132"/>
      <c r="CE164" s="132"/>
      <c r="CF164" s="132"/>
      <c r="CG164" s="132"/>
      <c r="CH164" s="132"/>
      <c r="CI164" s="132"/>
      <c r="CJ164" s="132"/>
      <c r="CK164" s="132"/>
      <c r="CL164" s="132"/>
      <c r="CM164" s="132"/>
      <c r="CN164" s="132"/>
      <c r="CO164" s="132"/>
      <c r="CP164" s="132"/>
      <c r="CQ164" s="132"/>
      <c r="CR164" s="132"/>
      <c r="CS164" s="132"/>
      <c r="CT164" s="132"/>
      <c r="CU164" s="132"/>
      <c r="CV164" s="132"/>
      <c r="CW164" s="132"/>
      <c r="CX164" s="132"/>
      <c r="CY164" s="132"/>
      <c r="CZ164" s="132"/>
      <c r="DA164" s="132"/>
      <c r="DB164" s="132"/>
      <c r="DC164" s="132"/>
      <c r="DD164" s="132"/>
      <c r="DE164" s="132"/>
      <c r="DF164" s="132"/>
      <c r="DG164" s="132"/>
      <c r="DH164" s="132"/>
      <c r="DI164" s="132"/>
      <c r="DJ164" s="132"/>
      <c r="DK164" s="132"/>
      <c r="DL164" s="132"/>
      <c r="DM164" s="132"/>
      <c r="DN164" s="132"/>
      <c r="DO164" s="132"/>
      <c r="DP164" s="132"/>
      <c r="DQ164" s="132"/>
      <c r="DR164" s="132"/>
      <c r="DS164" s="132"/>
      <c r="DT164" s="132"/>
      <c r="DU164" s="132"/>
      <c r="DV164" s="132"/>
      <c r="DW164" s="132"/>
      <c r="DX164" s="132"/>
      <c r="DY164" s="132"/>
      <c r="DZ164" s="132"/>
      <c r="EA164" s="132"/>
      <c r="EB164" s="132"/>
      <c r="EC164" s="132"/>
      <c r="ED164" s="132"/>
      <c r="EE164" s="132"/>
      <c r="EF164" s="132"/>
      <c r="EG164" s="132"/>
      <c r="EH164" s="132"/>
      <c r="EI164" s="132"/>
      <c r="EJ164" s="132"/>
      <c r="EK164" s="132"/>
    </row>
    <row r="165" spans="1:141" s="175" customFormat="1" ht="15" customHeight="1">
      <c r="A165" s="146" t="s">
        <v>308</v>
      </c>
      <c r="B165" s="155">
        <v>12041470</v>
      </c>
      <c r="C165" s="152" t="s">
        <v>473</v>
      </c>
      <c r="D165" s="149" t="s">
        <v>278</v>
      </c>
      <c r="E165" s="146" t="s">
        <v>502</v>
      </c>
      <c r="F165" s="146" t="s">
        <v>280</v>
      </c>
      <c r="G165" s="147">
        <v>3021</v>
      </c>
      <c r="H165" s="162" t="s">
        <v>503</v>
      </c>
      <c r="I165" s="153">
        <v>6.3000000000000007</v>
      </c>
      <c r="J165" s="153"/>
      <c r="K165" s="132"/>
      <c r="L165" s="132"/>
      <c r="M165" s="132"/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  <c r="Z165" s="132"/>
      <c r="AA165" s="132"/>
      <c r="AB165" s="132"/>
      <c r="AC165" s="132"/>
      <c r="AD165" s="132"/>
      <c r="AE165" s="132"/>
      <c r="AF165" s="132"/>
      <c r="AG165" s="132"/>
      <c r="AH165" s="132"/>
      <c r="AI165" s="132"/>
      <c r="AJ165" s="132"/>
      <c r="AK165" s="132"/>
      <c r="AL165" s="132"/>
      <c r="AM165" s="132"/>
      <c r="AN165" s="132"/>
      <c r="AO165" s="132"/>
      <c r="AP165" s="132"/>
      <c r="AQ165" s="132"/>
      <c r="AR165" s="132"/>
      <c r="AS165" s="132"/>
      <c r="AT165" s="132"/>
      <c r="AU165" s="132"/>
      <c r="AV165" s="132"/>
      <c r="AW165" s="132"/>
      <c r="AX165" s="132"/>
      <c r="AY165" s="132"/>
      <c r="AZ165" s="132"/>
      <c r="BA165" s="132"/>
      <c r="BB165" s="132"/>
      <c r="BC165" s="132"/>
      <c r="BD165" s="132"/>
      <c r="BE165" s="132"/>
      <c r="BF165" s="132"/>
      <c r="BG165" s="132"/>
      <c r="BH165" s="132"/>
      <c r="BI165" s="132"/>
      <c r="BJ165" s="132"/>
      <c r="BK165" s="132"/>
      <c r="BL165" s="132"/>
      <c r="BM165" s="132"/>
      <c r="BN165" s="132"/>
      <c r="BO165" s="132"/>
      <c r="BP165" s="132"/>
      <c r="BQ165" s="132"/>
      <c r="BR165" s="132"/>
      <c r="BS165" s="132"/>
      <c r="BT165" s="132"/>
      <c r="BU165" s="132"/>
      <c r="BV165" s="132"/>
      <c r="BW165" s="132"/>
      <c r="BX165" s="132"/>
      <c r="BY165" s="132"/>
      <c r="BZ165" s="132"/>
      <c r="CA165" s="132"/>
      <c r="CB165" s="132"/>
      <c r="CC165" s="132"/>
      <c r="CD165" s="132"/>
      <c r="CE165" s="132"/>
      <c r="CF165" s="132"/>
      <c r="CG165" s="132"/>
      <c r="CH165" s="132"/>
      <c r="CI165" s="132"/>
      <c r="CJ165" s="132"/>
      <c r="CK165" s="132"/>
      <c r="CL165" s="132"/>
      <c r="CM165" s="132"/>
      <c r="CN165" s="132"/>
      <c r="CO165" s="132"/>
      <c r="CP165" s="132"/>
      <c r="CQ165" s="132"/>
      <c r="CR165" s="132"/>
      <c r="CS165" s="132"/>
      <c r="CT165" s="132"/>
      <c r="CU165" s="132"/>
      <c r="CV165" s="132"/>
      <c r="CW165" s="132"/>
      <c r="CX165" s="132"/>
      <c r="CY165" s="132"/>
      <c r="CZ165" s="132"/>
      <c r="DA165" s="132"/>
      <c r="DB165" s="132"/>
      <c r="DC165" s="132"/>
      <c r="DD165" s="132"/>
      <c r="DE165" s="132"/>
      <c r="DF165" s="132"/>
      <c r="DG165" s="132"/>
      <c r="DH165" s="132"/>
      <c r="DI165" s="132"/>
      <c r="DJ165" s="132"/>
      <c r="DK165" s="132"/>
      <c r="DL165" s="132"/>
      <c r="DM165" s="132"/>
      <c r="DN165" s="132"/>
      <c r="DO165" s="132"/>
      <c r="DP165" s="132"/>
      <c r="DQ165" s="132"/>
      <c r="DR165" s="132"/>
      <c r="DS165" s="132"/>
      <c r="DT165" s="132"/>
      <c r="DU165" s="132"/>
      <c r="DV165" s="132"/>
      <c r="DW165" s="132"/>
      <c r="DX165" s="132"/>
      <c r="DY165" s="132"/>
      <c r="DZ165" s="132"/>
      <c r="EA165" s="132"/>
      <c r="EB165" s="132"/>
      <c r="EC165" s="132"/>
      <c r="ED165" s="132"/>
      <c r="EE165" s="132"/>
      <c r="EF165" s="132"/>
      <c r="EG165" s="132"/>
      <c r="EH165" s="132"/>
      <c r="EI165" s="132"/>
      <c r="EJ165" s="132"/>
      <c r="EK165" s="132"/>
    </row>
    <row r="166" spans="1:141" s="175" customFormat="1" ht="15" customHeight="1">
      <c r="A166" s="146" t="s">
        <v>308</v>
      </c>
      <c r="B166" s="155">
        <v>12041470</v>
      </c>
      <c r="C166" s="152" t="s">
        <v>473</v>
      </c>
      <c r="D166" s="149" t="s">
        <v>278</v>
      </c>
      <c r="E166" s="146" t="s">
        <v>504</v>
      </c>
      <c r="F166" s="146" t="s">
        <v>280</v>
      </c>
      <c r="G166" s="147">
        <v>3023</v>
      </c>
      <c r="H166" s="146" t="s">
        <v>505</v>
      </c>
      <c r="I166" s="153">
        <v>6.3000000000000007</v>
      </c>
      <c r="J166" s="153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G166" s="132"/>
      <c r="BH166" s="132"/>
      <c r="BI166" s="132"/>
      <c r="BJ166" s="132"/>
      <c r="BK166" s="132"/>
      <c r="BL166" s="132"/>
      <c r="BM166" s="132"/>
      <c r="BN166" s="132"/>
      <c r="BO166" s="132"/>
      <c r="BP166" s="132"/>
      <c r="BQ166" s="132"/>
      <c r="BR166" s="132"/>
      <c r="BS166" s="132"/>
      <c r="BT166" s="132"/>
      <c r="BU166" s="132"/>
      <c r="BV166" s="132"/>
      <c r="BW166" s="132"/>
      <c r="BX166" s="132"/>
      <c r="BY166" s="132"/>
      <c r="BZ166" s="132"/>
      <c r="CA166" s="132"/>
      <c r="CB166" s="132"/>
      <c r="CC166" s="132"/>
      <c r="CD166" s="132"/>
      <c r="CE166" s="132"/>
      <c r="CF166" s="132"/>
      <c r="CG166" s="132"/>
      <c r="CH166" s="132"/>
      <c r="CI166" s="132"/>
      <c r="CJ166" s="132"/>
      <c r="CK166" s="132"/>
      <c r="CL166" s="132"/>
      <c r="CM166" s="132"/>
      <c r="CN166" s="132"/>
      <c r="CO166" s="132"/>
      <c r="CP166" s="132"/>
      <c r="CQ166" s="132"/>
      <c r="CR166" s="132"/>
      <c r="CS166" s="132"/>
      <c r="CT166" s="132"/>
      <c r="CU166" s="132"/>
      <c r="CV166" s="132"/>
      <c r="CW166" s="132"/>
      <c r="CX166" s="132"/>
      <c r="CY166" s="132"/>
      <c r="CZ166" s="132"/>
      <c r="DA166" s="132"/>
      <c r="DB166" s="132"/>
      <c r="DC166" s="132"/>
      <c r="DD166" s="132"/>
      <c r="DE166" s="132"/>
      <c r="DF166" s="132"/>
      <c r="DG166" s="132"/>
      <c r="DH166" s="132"/>
      <c r="DI166" s="132"/>
      <c r="DJ166" s="132"/>
      <c r="DK166" s="132"/>
      <c r="DL166" s="132"/>
      <c r="DM166" s="132"/>
      <c r="DN166" s="132"/>
      <c r="DO166" s="132"/>
      <c r="DP166" s="132"/>
      <c r="DQ166" s="132"/>
      <c r="DR166" s="132"/>
      <c r="DS166" s="132"/>
      <c r="DT166" s="132"/>
      <c r="DU166" s="132"/>
      <c r="DV166" s="132"/>
      <c r="DW166" s="132"/>
      <c r="DX166" s="132"/>
      <c r="DY166" s="132"/>
      <c r="DZ166" s="132"/>
      <c r="EA166" s="132"/>
      <c r="EB166" s="132"/>
      <c r="EC166" s="132"/>
      <c r="ED166" s="132"/>
      <c r="EE166" s="132"/>
      <c r="EF166" s="132"/>
      <c r="EG166" s="132"/>
      <c r="EH166" s="132"/>
      <c r="EI166" s="132"/>
      <c r="EJ166" s="132"/>
      <c r="EK166" s="132"/>
    </row>
    <row r="167" spans="1:141" s="175" customFormat="1" ht="15" customHeight="1">
      <c r="A167" s="146" t="s">
        <v>308</v>
      </c>
      <c r="B167" s="177" t="s">
        <v>506</v>
      </c>
      <c r="C167" s="152" t="s">
        <v>473</v>
      </c>
      <c r="D167" s="149" t="s">
        <v>278</v>
      </c>
      <c r="E167" s="146" t="s">
        <v>507</v>
      </c>
      <c r="F167" s="146" t="s">
        <v>280</v>
      </c>
      <c r="G167" s="147" t="s">
        <v>508</v>
      </c>
      <c r="H167" s="146" t="s">
        <v>509</v>
      </c>
      <c r="I167" s="153">
        <v>8.75</v>
      </c>
      <c r="J167" s="153" t="s">
        <v>318</v>
      </c>
      <c r="K167" s="132"/>
      <c r="L167" s="132"/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  <c r="Z167" s="132"/>
      <c r="AA167" s="132"/>
      <c r="AB167" s="132"/>
      <c r="AC167" s="132"/>
      <c r="AD167" s="132"/>
      <c r="AE167" s="132"/>
      <c r="AF167" s="132"/>
      <c r="AG167" s="132"/>
      <c r="AH167" s="132"/>
      <c r="AI167" s="132"/>
      <c r="AJ167" s="132"/>
      <c r="AK167" s="132"/>
      <c r="AL167" s="132"/>
      <c r="AM167" s="132"/>
      <c r="AN167" s="132"/>
      <c r="AO167" s="132"/>
      <c r="AP167" s="132"/>
      <c r="AQ167" s="132"/>
      <c r="AR167" s="132"/>
      <c r="AS167" s="132"/>
      <c r="AT167" s="132"/>
      <c r="AU167" s="132"/>
      <c r="AV167" s="132"/>
      <c r="AW167" s="132"/>
      <c r="AX167" s="132"/>
      <c r="AY167" s="132"/>
      <c r="AZ167" s="132"/>
      <c r="BA167" s="132"/>
      <c r="BB167" s="132"/>
      <c r="BC167" s="132"/>
      <c r="BD167" s="132"/>
      <c r="BE167" s="132"/>
      <c r="BF167" s="132"/>
      <c r="BG167" s="132"/>
      <c r="BH167" s="132"/>
      <c r="BI167" s="132"/>
      <c r="BJ167" s="132"/>
      <c r="BK167" s="132"/>
      <c r="BL167" s="132"/>
      <c r="BM167" s="132"/>
      <c r="BN167" s="132"/>
      <c r="BO167" s="132"/>
      <c r="BP167" s="132"/>
      <c r="BQ167" s="132"/>
      <c r="BR167" s="132"/>
      <c r="BS167" s="132"/>
      <c r="BT167" s="132"/>
      <c r="BU167" s="132"/>
      <c r="BV167" s="132"/>
      <c r="BW167" s="132"/>
      <c r="BX167" s="132"/>
      <c r="BY167" s="132"/>
      <c r="BZ167" s="132"/>
      <c r="CA167" s="132"/>
      <c r="CB167" s="132"/>
      <c r="CC167" s="132"/>
      <c r="CD167" s="132"/>
      <c r="CE167" s="132"/>
      <c r="CF167" s="132"/>
      <c r="CG167" s="132"/>
      <c r="CH167" s="132"/>
      <c r="CI167" s="132"/>
      <c r="CJ167" s="132"/>
      <c r="CK167" s="132"/>
      <c r="CL167" s="132"/>
      <c r="CM167" s="132"/>
      <c r="CN167" s="132"/>
      <c r="CO167" s="132"/>
      <c r="CP167" s="132"/>
      <c r="CQ167" s="132"/>
      <c r="CR167" s="132"/>
      <c r="CS167" s="132"/>
      <c r="CT167" s="132"/>
      <c r="CU167" s="132"/>
      <c r="CV167" s="132"/>
      <c r="CW167" s="132"/>
      <c r="CX167" s="132"/>
      <c r="CY167" s="132"/>
      <c r="CZ167" s="132"/>
      <c r="DA167" s="132"/>
      <c r="DB167" s="132"/>
      <c r="DC167" s="132"/>
      <c r="DD167" s="132"/>
      <c r="DE167" s="132"/>
      <c r="DF167" s="132"/>
      <c r="DG167" s="132"/>
      <c r="DH167" s="132"/>
      <c r="DI167" s="132"/>
      <c r="DJ167" s="132"/>
      <c r="DK167" s="132"/>
      <c r="DL167" s="132"/>
      <c r="DM167" s="132"/>
      <c r="DN167" s="132"/>
      <c r="DO167" s="132"/>
      <c r="DP167" s="132"/>
      <c r="DQ167" s="132"/>
      <c r="DR167" s="132"/>
      <c r="DS167" s="132"/>
      <c r="DT167" s="132"/>
      <c r="DU167" s="132"/>
      <c r="DV167" s="132"/>
      <c r="DW167" s="132"/>
      <c r="DX167" s="132"/>
      <c r="DY167" s="132"/>
      <c r="DZ167" s="132"/>
      <c r="EA167" s="132"/>
      <c r="EB167" s="132"/>
      <c r="EC167" s="132"/>
      <c r="ED167" s="132"/>
      <c r="EE167" s="132"/>
      <c r="EF167" s="132"/>
      <c r="EG167" s="132"/>
      <c r="EH167" s="132"/>
      <c r="EI167" s="132"/>
      <c r="EJ167" s="132"/>
      <c r="EK167" s="132"/>
    </row>
    <row r="168" spans="1:141" s="175" customFormat="1" ht="15" customHeight="1">
      <c r="A168" s="167" t="s">
        <v>308</v>
      </c>
      <c r="B168" s="177">
        <v>12037170</v>
      </c>
      <c r="C168" s="178" t="s">
        <v>510</v>
      </c>
      <c r="D168" s="179" t="s">
        <v>278</v>
      </c>
      <c r="E168" s="167" t="s">
        <v>511</v>
      </c>
      <c r="F168" s="167" t="s">
        <v>280</v>
      </c>
      <c r="G168" s="163">
        <v>3040</v>
      </c>
      <c r="H168" s="180" t="s">
        <v>512</v>
      </c>
      <c r="I168" s="168">
        <v>6.75</v>
      </c>
      <c r="J168" s="168"/>
    </row>
    <row r="169" spans="1:141" s="175" customFormat="1" ht="15" customHeight="1">
      <c r="A169" s="167" t="s">
        <v>308</v>
      </c>
      <c r="B169" s="177">
        <v>12037170</v>
      </c>
      <c r="C169" s="178" t="s">
        <v>510</v>
      </c>
      <c r="D169" s="179" t="s">
        <v>278</v>
      </c>
      <c r="E169" s="167" t="s">
        <v>513</v>
      </c>
      <c r="F169" s="167" t="s">
        <v>280</v>
      </c>
      <c r="G169" s="163">
        <v>3040</v>
      </c>
      <c r="H169" s="180" t="s">
        <v>512</v>
      </c>
      <c r="I169" s="168">
        <v>6.3</v>
      </c>
      <c r="J169" s="168"/>
    </row>
    <row r="170" spans="1:141" s="175" customFormat="1" ht="15" customHeight="1">
      <c r="A170" s="167" t="s">
        <v>308</v>
      </c>
      <c r="B170" s="177">
        <v>12037170</v>
      </c>
      <c r="C170" s="178" t="s">
        <v>510</v>
      </c>
      <c r="D170" s="179" t="s">
        <v>278</v>
      </c>
      <c r="E170" s="167" t="s">
        <v>513</v>
      </c>
      <c r="F170" s="167" t="s">
        <v>470</v>
      </c>
      <c r="G170" s="163">
        <v>3040</v>
      </c>
      <c r="H170" s="180" t="s">
        <v>512</v>
      </c>
      <c r="I170" s="168">
        <v>5.05</v>
      </c>
      <c r="J170" s="168"/>
    </row>
    <row r="171" spans="1:141" s="175" customFormat="1" ht="15" customHeight="1">
      <c r="A171" s="167" t="s">
        <v>308</v>
      </c>
      <c r="B171" s="177">
        <v>12037170</v>
      </c>
      <c r="C171" s="178" t="s">
        <v>510</v>
      </c>
      <c r="D171" s="179" t="s">
        <v>278</v>
      </c>
      <c r="E171" s="167" t="s">
        <v>511</v>
      </c>
      <c r="F171" s="167" t="s">
        <v>470</v>
      </c>
      <c r="G171" s="163">
        <v>3040</v>
      </c>
      <c r="H171" s="180" t="s">
        <v>512</v>
      </c>
      <c r="I171" s="168">
        <v>5.5</v>
      </c>
      <c r="J171" s="168"/>
    </row>
    <row r="172" spans="1:141" s="175" customFormat="1" ht="15" customHeight="1">
      <c r="A172" s="146" t="s">
        <v>308</v>
      </c>
      <c r="B172" s="155">
        <v>12041470</v>
      </c>
      <c r="C172" s="152" t="s">
        <v>473</v>
      </c>
      <c r="D172" s="149" t="s">
        <v>278</v>
      </c>
      <c r="E172" s="146" t="s">
        <v>479</v>
      </c>
      <c r="F172" s="146" t="s">
        <v>280</v>
      </c>
      <c r="G172" s="147">
        <v>3050</v>
      </c>
      <c r="H172" s="162" t="s">
        <v>514</v>
      </c>
      <c r="I172" s="153">
        <v>6.3000000000000007</v>
      </c>
      <c r="J172" s="153"/>
      <c r="K172" s="132"/>
      <c r="L172" s="132"/>
      <c r="M172" s="132"/>
      <c r="N172" s="132"/>
      <c r="O172" s="132"/>
      <c r="P172" s="132"/>
      <c r="Q172" s="132"/>
      <c r="R172" s="132"/>
      <c r="S172" s="132"/>
      <c r="T172" s="132"/>
      <c r="U172" s="132"/>
      <c r="V172" s="132"/>
      <c r="W172" s="132"/>
      <c r="X172" s="132"/>
      <c r="Y172" s="132"/>
      <c r="Z172" s="132"/>
      <c r="AA172" s="132"/>
      <c r="AB172" s="132"/>
      <c r="AC172" s="132"/>
      <c r="AD172" s="132"/>
      <c r="AE172" s="132"/>
      <c r="AF172" s="132"/>
      <c r="AG172" s="132"/>
      <c r="AH172" s="132"/>
      <c r="AI172" s="132"/>
      <c r="AJ172" s="132"/>
      <c r="AK172" s="132"/>
      <c r="AL172" s="132"/>
      <c r="AM172" s="132"/>
      <c r="AN172" s="132"/>
      <c r="AO172" s="132"/>
      <c r="AP172" s="132"/>
      <c r="AQ172" s="132"/>
      <c r="AR172" s="132"/>
      <c r="AS172" s="132"/>
      <c r="AT172" s="132"/>
      <c r="AU172" s="132"/>
      <c r="AV172" s="132"/>
      <c r="AW172" s="132"/>
      <c r="AX172" s="132"/>
      <c r="AY172" s="132"/>
      <c r="AZ172" s="132"/>
      <c r="BA172" s="132"/>
      <c r="BB172" s="132"/>
      <c r="BC172" s="132"/>
      <c r="BD172" s="132"/>
      <c r="BE172" s="132"/>
      <c r="BF172" s="132"/>
      <c r="BG172" s="132"/>
      <c r="BH172" s="132"/>
      <c r="BI172" s="132"/>
      <c r="BJ172" s="132"/>
      <c r="BK172" s="132"/>
      <c r="BL172" s="132"/>
      <c r="BM172" s="132"/>
      <c r="BN172" s="132"/>
      <c r="BO172" s="132"/>
      <c r="BP172" s="132"/>
      <c r="BQ172" s="132"/>
      <c r="BR172" s="132"/>
      <c r="BS172" s="132"/>
      <c r="BT172" s="132"/>
      <c r="BU172" s="132"/>
      <c r="BV172" s="132"/>
      <c r="BW172" s="132"/>
      <c r="BX172" s="132"/>
      <c r="BY172" s="132"/>
      <c r="BZ172" s="132"/>
      <c r="CA172" s="132"/>
      <c r="CB172" s="132"/>
      <c r="CC172" s="132"/>
      <c r="CD172" s="132"/>
      <c r="CE172" s="132"/>
      <c r="CF172" s="132"/>
      <c r="CG172" s="132"/>
      <c r="CH172" s="132"/>
      <c r="CI172" s="132"/>
      <c r="CJ172" s="132"/>
      <c r="CK172" s="132"/>
      <c r="CL172" s="132"/>
      <c r="CM172" s="132"/>
      <c r="CN172" s="132"/>
      <c r="CO172" s="132"/>
      <c r="CP172" s="132"/>
      <c r="CQ172" s="132"/>
      <c r="CR172" s="132"/>
      <c r="CS172" s="132"/>
      <c r="CT172" s="132"/>
      <c r="CU172" s="132"/>
      <c r="CV172" s="132"/>
      <c r="CW172" s="132"/>
      <c r="CX172" s="132"/>
      <c r="CY172" s="132"/>
      <c r="CZ172" s="132"/>
      <c r="DA172" s="132"/>
      <c r="DB172" s="132"/>
      <c r="DC172" s="132"/>
      <c r="DD172" s="132"/>
      <c r="DE172" s="132"/>
      <c r="DF172" s="132"/>
      <c r="DG172" s="132"/>
      <c r="DH172" s="132"/>
      <c r="DI172" s="132"/>
      <c r="DJ172" s="132"/>
      <c r="DK172" s="132"/>
      <c r="DL172" s="132"/>
      <c r="DM172" s="132"/>
      <c r="DN172" s="132"/>
      <c r="DO172" s="132"/>
      <c r="DP172" s="132"/>
      <c r="DQ172" s="132"/>
      <c r="DR172" s="132"/>
      <c r="DS172" s="132"/>
      <c r="DT172" s="132"/>
      <c r="DU172" s="132"/>
      <c r="DV172" s="132"/>
      <c r="DW172" s="132"/>
      <c r="DX172" s="132"/>
      <c r="DY172" s="132"/>
      <c r="DZ172" s="132"/>
      <c r="EA172" s="132"/>
      <c r="EB172" s="132"/>
      <c r="EC172" s="132"/>
      <c r="ED172" s="132"/>
      <c r="EE172" s="132"/>
      <c r="EF172" s="132"/>
      <c r="EG172" s="132"/>
      <c r="EH172" s="132"/>
      <c r="EI172" s="132"/>
      <c r="EJ172" s="132"/>
      <c r="EK172" s="132"/>
    </row>
    <row r="173" spans="1:141" s="175" customFormat="1" ht="15" customHeight="1">
      <c r="A173" s="146" t="s">
        <v>308</v>
      </c>
      <c r="B173" s="155">
        <v>12041470</v>
      </c>
      <c r="C173" s="152" t="s">
        <v>473</v>
      </c>
      <c r="D173" s="149" t="s">
        <v>278</v>
      </c>
      <c r="E173" s="146" t="s">
        <v>479</v>
      </c>
      <c r="F173" s="146" t="s">
        <v>280</v>
      </c>
      <c r="G173" s="147">
        <v>3051</v>
      </c>
      <c r="H173" s="162" t="s">
        <v>515</v>
      </c>
      <c r="I173" s="153">
        <v>6.3000000000000007</v>
      </c>
      <c r="J173" s="153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  <c r="Z173" s="132"/>
      <c r="AA173" s="132"/>
      <c r="AB173" s="132"/>
      <c r="AC173" s="132"/>
      <c r="AD173" s="132"/>
      <c r="AE173" s="132"/>
      <c r="AF173" s="132"/>
      <c r="AG173" s="132"/>
      <c r="AH173" s="132"/>
      <c r="AI173" s="132"/>
      <c r="AJ173" s="132"/>
      <c r="AK173" s="132"/>
      <c r="AL173" s="132"/>
      <c r="AM173" s="132"/>
      <c r="AN173" s="132"/>
      <c r="AO173" s="132"/>
      <c r="AP173" s="132"/>
      <c r="AQ173" s="132"/>
      <c r="AR173" s="132"/>
      <c r="AS173" s="132"/>
      <c r="AT173" s="132"/>
      <c r="AU173" s="132"/>
      <c r="AV173" s="132"/>
      <c r="AW173" s="132"/>
      <c r="AX173" s="132"/>
      <c r="AY173" s="132"/>
      <c r="AZ173" s="132"/>
      <c r="BA173" s="132"/>
      <c r="BB173" s="132"/>
      <c r="BC173" s="132"/>
      <c r="BD173" s="132"/>
      <c r="BE173" s="132"/>
      <c r="BF173" s="132"/>
      <c r="BG173" s="132"/>
      <c r="BH173" s="132"/>
      <c r="BI173" s="132"/>
      <c r="BJ173" s="132"/>
      <c r="BK173" s="132"/>
      <c r="BL173" s="132"/>
      <c r="BM173" s="132"/>
      <c r="BN173" s="132"/>
      <c r="BO173" s="132"/>
      <c r="BP173" s="132"/>
      <c r="BQ173" s="132"/>
      <c r="BR173" s="132"/>
      <c r="BS173" s="132"/>
      <c r="BT173" s="132"/>
      <c r="BU173" s="132"/>
      <c r="BV173" s="132"/>
      <c r="BW173" s="132"/>
      <c r="BX173" s="132"/>
      <c r="BY173" s="132"/>
      <c r="BZ173" s="132"/>
      <c r="CA173" s="132"/>
      <c r="CB173" s="132"/>
      <c r="CC173" s="132"/>
      <c r="CD173" s="132"/>
      <c r="CE173" s="132"/>
      <c r="CF173" s="132"/>
      <c r="CG173" s="132"/>
      <c r="CH173" s="132"/>
      <c r="CI173" s="132"/>
      <c r="CJ173" s="132"/>
      <c r="CK173" s="132"/>
      <c r="CL173" s="132"/>
      <c r="CM173" s="132"/>
      <c r="CN173" s="132"/>
      <c r="CO173" s="132"/>
      <c r="CP173" s="132"/>
      <c r="CQ173" s="132"/>
      <c r="CR173" s="132"/>
      <c r="CS173" s="132"/>
      <c r="CT173" s="132"/>
      <c r="CU173" s="132"/>
      <c r="CV173" s="132"/>
      <c r="CW173" s="132"/>
      <c r="CX173" s="132"/>
      <c r="CY173" s="132"/>
      <c r="CZ173" s="132"/>
      <c r="DA173" s="132"/>
      <c r="DB173" s="132"/>
      <c r="DC173" s="132"/>
      <c r="DD173" s="132"/>
      <c r="DE173" s="132"/>
      <c r="DF173" s="132"/>
      <c r="DG173" s="132"/>
      <c r="DH173" s="132"/>
      <c r="DI173" s="132"/>
      <c r="DJ173" s="132"/>
      <c r="DK173" s="132"/>
      <c r="DL173" s="132"/>
      <c r="DM173" s="132"/>
      <c r="DN173" s="132"/>
      <c r="DO173" s="132"/>
      <c r="DP173" s="132"/>
      <c r="DQ173" s="132"/>
      <c r="DR173" s="132"/>
      <c r="DS173" s="132"/>
      <c r="DT173" s="132"/>
      <c r="DU173" s="132"/>
      <c r="DV173" s="132"/>
      <c r="DW173" s="132"/>
      <c r="DX173" s="132"/>
      <c r="DY173" s="132"/>
      <c r="DZ173" s="132"/>
      <c r="EA173" s="132"/>
      <c r="EB173" s="132"/>
      <c r="EC173" s="132"/>
      <c r="ED173" s="132"/>
      <c r="EE173" s="132"/>
      <c r="EF173" s="132"/>
      <c r="EG173" s="132"/>
      <c r="EH173" s="132"/>
      <c r="EI173" s="132"/>
      <c r="EJ173" s="132"/>
      <c r="EK173" s="132"/>
    </row>
    <row r="174" spans="1:141" ht="15" customHeight="1">
      <c r="A174" s="146" t="s">
        <v>308</v>
      </c>
      <c r="B174" s="155" t="s">
        <v>506</v>
      </c>
      <c r="C174" s="152" t="s">
        <v>473</v>
      </c>
      <c r="D174" s="149" t="s">
        <v>278</v>
      </c>
      <c r="E174" s="146" t="s">
        <v>479</v>
      </c>
      <c r="F174" s="146" t="s">
        <v>280</v>
      </c>
      <c r="G174" s="147" t="s">
        <v>516</v>
      </c>
      <c r="H174" s="152" t="s">
        <v>517</v>
      </c>
      <c r="I174" s="153">
        <v>8.75</v>
      </c>
      <c r="J174" s="153" t="s">
        <v>318</v>
      </c>
    </row>
    <row r="175" spans="1:141" ht="15" customHeight="1">
      <c r="A175" s="146" t="s">
        <v>308</v>
      </c>
      <c r="B175" s="155">
        <v>12041470</v>
      </c>
      <c r="C175" s="152" t="s">
        <v>473</v>
      </c>
      <c r="D175" s="149" t="s">
        <v>278</v>
      </c>
      <c r="E175" s="146" t="s">
        <v>518</v>
      </c>
      <c r="F175" s="146" t="s">
        <v>280</v>
      </c>
      <c r="G175" s="147">
        <v>3072</v>
      </c>
      <c r="H175" s="152" t="s">
        <v>519</v>
      </c>
      <c r="I175" s="153">
        <v>6.3000000000000007</v>
      </c>
      <c r="J175" s="153"/>
    </row>
    <row r="176" spans="1:141" ht="15" customHeight="1">
      <c r="A176" s="146" t="s">
        <v>308</v>
      </c>
      <c r="B176" s="155">
        <v>12041470</v>
      </c>
      <c r="C176" s="152" t="s">
        <v>473</v>
      </c>
      <c r="D176" s="149" t="s">
        <v>278</v>
      </c>
      <c r="E176" s="146" t="s">
        <v>520</v>
      </c>
      <c r="F176" s="146" t="s">
        <v>280</v>
      </c>
      <c r="G176" s="147">
        <v>3074</v>
      </c>
      <c r="H176" s="152" t="s">
        <v>521</v>
      </c>
      <c r="I176" s="153">
        <v>6.3000000000000007</v>
      </c>
      <c r="J176" s="153"/>
    </row>
    <row r="177" spans="1:10" ht="15" customHeight="1">
      <c r="A177" s="146" t="s">
        <v>308</v>
      </c>
      <c r="B177" s="155">
        <v>12041470</v>
      </c>
      <c r="C177" s="152" t="s">
        <v>473</v>
      </c>
      <c r="D177" s="149" t="s">
        <v>278</v>
      </c>
      <c r="E177" s="146" t="s">
        <v>479</v>
      </c>
      <c r="F177" s="146" t="s">
        <v>280</v>
      </c>
      <c r="G177" s="147">
        <v>3075</v>
      </c>
      <c r="H177" s="152" t="s">
        <v>517</v>
      </c>
      <c r="I177" s="153">
        <v>6.3000000000000007</v>
      </c>
      <c r="J177" s="153"/>
    </row>
    <row r="178" spans="1:10" ht="15" customHeight="1">
      <c r="A178" s="146" t="s">
        <v>308</v>
      </c>
      <c r="B178" s="155">
        <v>12041470</v>
      </c>
      <c r="C178" s="152" t="s">
        <v>473</v>
      </c>
      <c r="D178" s="149" t="s">
        <v>278</v>
      </c>
      <c r="E178" s="146" t="s">
        <v>522</v>
      </c>
      <c r="F178" s="146" t="s">
        <v>280</v>
      </c>
      <c r="G178" s="147">
        <v>3076</v>
      </c>
      <c r="H178" s="152" t="s">
        <v>523</v>
      </c>
      <c r="I178" s="153">
        <v>6.3000000000000007</v>
      </c>
      <c r="J178" s="153"/>
    </row>
    <row r="179" spans="1:10" ht="15" customHeight="1">
      <c r="A179" s="146" t="s">
        <v>308</v>
      </c>
      <c r="B179" s="155">
        <v>12041470</v>
      </c>
      <c r="C179" s="152" t="s">
        <v>473</v>
      </c>
      <c r="D179" s="149" t="s">
        <v>278</v>
      </c>
      <c r="E179" s="146" t="s">
        <v>522</v>
      </c>
      <c r="F179" s="146" t="s">
        <v>280</v>
      </c>
      <c r="G179" s="147">
        <v>3079</v>
      </c>
      <c r="H179" s="152" t="s">
        <v>524</v>
      </c>
      <c r="I179" s="153">
        <v>6.3000000000000007</v>
      </c>
      <c r="J179" s="153"/>
    </row>
    <row r="180" spans="1:10" ht="15" customHeight="1">
      <c r="A180" s="146" t="s">
        <v>308</v>
      </c>
      <c r="B180" s="155">
        <v>12041470</v>
      </c>
      <c r="C180" s="152" t="s">
        <v>473</v>
      </c>
      <c r="D180" s="149" t="s">
        <v>278</v>
      </c>
      <c r="E180" s="146" t="s">
        <v>520</v>
      </c>
      <c r="F180" s="146" t="s">
        <v>280</v>
      </c>
      <c r="G180" s="147">
        <v>3080</v>
      </c>
      <c r="H180" s="152" t="s">
        <v>525</v>
      </c>
      <c r="I180" s="153">
        <v>6.3000000000000007</v>
      </c>
      <c r="J180" s="153"/>
    </row>
    <row r="181" spans="1:10" ht="15" customHeight="1">
      <c r="A181" s="146" t="s">
        <v>308</v>
      </c>
      <c r="B181" s="155">
        <v>12041470</v>
      </c>
      <c r="C181" s="152" t="s">
        <v>473</v>
      </c>
      <c r="D181" s="149" t="s">
        <v>278</v>
      </c>
      <c r="E181" s="146" t="s">
        <v>479</v>
      </c>
      <c r="F181" s="146" t="s">
        <v>280</v>
      </c>
      <c r="G181" s="147">
        <v>3301</v>
      </c>
      <c r="H181" s="152" t="s">
        <v>526</v>
      </c>
      <c r="I181" s="153">
        <v>6.3000000000000007</v>
      </c>
      <c r="J181" s="153"/>
    </row>
    <row r="182" spans="1:10" ht="15" customHeight="1">
      <c r="A182" s="146" t="s">
        <v>308</v>
      </c>
      <c r="B182" s="155">
        <v>12041470</v>
      </c>
      <c r="C182" s="152" t="s">
        <v>473</v>
      </c>
      <c r="D182" s="149" t="s">
        <v>278</v>
      </c>
      <c r="E182" s="146" t="s">
        <v>527</v>
      </c>
      <c r="F182" s="146" t="s">
        <v>280</v>
      </c>
      <c r="G182" s="147">
        <v>3303</v>
      </c>
      <c r="H182" s="152" t="s">
        <v>528</v>
      </c>
      <c r="I182" s="153">
        <v>6.3000000000000007</v>
      </c>
      <c r="J182" s="153"/>
    </row>
    <row r="183" spans="1:10" ht="15" customHeight="1">
      <c r="A183" s="146" t="s">
        <v>308</v>
      </c>
      <c r="B183" s="155">
        <v>12041470</v>
      </c>
      <c r="C183" s="152" t="s">
        <v>473</v>
      </c>
      <c r="D183" s="149" t="s">
        <v>278</v>
      </c>
      <c r="E183" s="146" t="s">
        <v>483</v>
      </c>
      <c r="F183" s="146" t="s">
        <v>280</v>
      </c>
      <c r="G183" s="147">
        <v>3304</v>
      </c>
      <c r="H183" s="152" t="s">
        <v>529</v>
      </c>
      <c r="I183" s="153">
        <v>6.3000000000000007</v>
      </c>
      <c r="J183" s="153"/>
    </row>
    <row r="184" spans="1:10" ht="15" customHeight="1">
      <c r="A184" s="146" t="s">
        <v>308</v>
      </c>
      <c r="B184" s="155">
        <v>12041470</v>
      </c>
      <c r="C184" s="152" t="s">
        <v>473</v>
      </c>
      <c r="D184" s="149" t="s">
        <v>278</v>
      </c>
      <c r="E184" s="146" t="s">
        <v>530</v>
      </c>
      <c r="F184" s="146" t="s">
        <v>280</v>
      </c>
      <c r="G184" s="147">
        <v>3305</v>
      </c>
      <c r="H184" s="152" t="s">
        <v>531</v>
      </c>
      <c r="I184" s="153">
        <v>6.3000000000000007</v>
      </c>
      <c r="J184" s="153"/>
    </row>
    <row r="185" spans="1:10" ht="15" customHeight="1">
      <c r="A185" s="146" t="s">
        <v>308</v>
      </c>
      <c r="B185" s="155">
        <v>12041470</v>
      </c>
      <c r="C185" s="152" t="s">
        <v>473</v>
      </c>
      <c r="D185" s="149" t="s">
        <v>278</v>
      </c>
      <c r="E185" s="146" t="s">
        <v>532</v>
      </c>
      <c r="F185" s="146" t="s">
        <v>280</v>
      </c>
      <c r="G185" s="147">
        <v>3306</v>
      </c>
      <c r="H185" s="152" t="s">
        <v>533</v>
      </c>
      <c r="I185" s="153">
        <v>6.3000000000000007</v>
      </c>
      <c r="J185" s="153"/>
    </row>
    <row r="186" spans="1:10" ht="15" customHeight="1">
      <c r="A186" s="146" t="s">
        <v>308</v>
      </c>
      <c r="B186" s="155">
        <v>12041470</v>
      </c>
      <c r="C186" s="152" t="s">
        <v>473</v>
      </c>
      <c r="D186" s="149" t="s">
        <v>278</v>
      </c>
      <c r="E186" s="146" t="s">
        <v>520</v>
      </c>
      <c r="F186" s="146" t="s">
        <v>280</v>
      </c>
      <c r="G186" s="147">
        <v>3320</v>
      </c>
      <c r="H186" s="152" t="s">
        <v>534</v>
      </c>
      <c r="I186" s="153">
        <v>6.3000000000000007</v>
      </c>
      <c r="J186" s="153"/>
    </row>
    <row r="187" spans="1:10" ht="15" customHeight="1">
      <c r="A187" s="146" t="s">
        <v>308</v>
      </c>
      <c r="B187" s="155">
        <v>12041470</v>
      </c>
      <c r="C187" s="152" t="s">
        <v>473</v>
      </c>
      <c r="D187" s="149" t="s">
        <v>278</v>
      </c>
      <c r="E187" s="146" t="s">
        <v>520</v>
      </c>
      <c r="F187" s="146" t="s">
        <v>280</v>
      </c>
      <c r="G187" s="147">
        <v>3321</v>
      </c>
      <c r="H187" s="152" t="s">
        <v>535</v>
      </c>
      <c r="I187" s="153">
        <v>6.3000000000000007</v>
      </c>
      <c r="J187" s="153"/>
    </row>
    <row r="188" spans="1:10" ht="15" customHeight="1">
      <c r="A188" s="146" t="s">
        <v>308</v>
      </c>
      <c r="B188" s="155">
        <v>12041470</v>
      </c>
      <c r="C188" s="152" t="s">
        <v>473</v>
      </c>
      <c r="D188" s="149" t="s">
        <v>278</v>
      </c>
      <c r="E188" s="146" t="s">
        <v>527</v>
      </c>
      <c r="F188" s="146" t="s">
        <v>280</v>
      </c>
      <c r="G188" s="147">
        <v>3322</v>
      </c>
      <c r="H188" s="152" t="s">
        <v>536</v>
      </c>
      <c r="I188" s="153">
        <v>6.3000000000000007</v>
      </c>
      <c r="J188" s="153"/>
    </row>
    <row r="189" spans="1:10" ht="15" customHeight="1">
      <c r="A189" s="146" t="s">
        <v>308</v>
      </c>
      <c r="B189" s="155">
        <v>12041470</v>
      </c>
      <c r="C189" s="152" t="s">
        <v>473</v>
      </c>
      <c r="D189" s="149" t="s">
        <v>278</v>
      </c>
      <c r="E189" s="146" t="s">
        <v>483</v>
      </c>
      <c r="F189" s="146" t="s">
        <v>280</v>
      </c>
      <c r="G189" s="147">
        <v>3330</v>
      </c>
      <c r="H189" s="152" t="s">
        <v>537</v>
      </c>
      <c r="I189" s="153">
        <v>6.3000000000000007</v>
      </c>
      <c r="J189" s="153"/>
    </row>
    <row r="190" spans="1:10" ht="15" customHeight="1">
      <c r="A190" s="146" t="s">
        <v>308</v>
      </c>
      <c r="B190" s="155">
        <v>12098070</v>
      </c>
      <c r="C190" s="152" t="s">
        <v>538</v>
      </c>
      <c r="D190" s="149" t="s">
        <v>278</v>
      </c>
      <c r="E190" s="146" t="s">
        <v>539</v>
      </c>
      <c r="F190" s="146" t="s">
        <v>413</v>
      </c>
      <c r="G190" s="147">
        <v>3801</v>
      </c>
      <c r="H190" s="152" t="s">
        <v>540</v>
      </c>
      <c r="I190" s="153">
        <v>5</v>
      </c>
      <c r="J190" s="153"/>
    </row>
    <row r="191" spans="1:10" ht="15" customHeight="1">
      <c r="A191" s="146" t="s">
        <v>308</v>
      </c>
      <c r="B191" s="155">
        <v>12098070</v>
      </c>
      <c r="C191" s="152" t="s">
        <v>538</v>
      </c>
      <c r="D191" s="149" t="s">
        <v>278</v>
      </c>
      <c r="E191" s="146" t="s">
        <v>541</v>
      </c>
      <c r="F191" s="146" t="s">
        <v>413</v>
      </c>
      <c r="G191" s="147">
        <v>3802</v>
      </c>
      <c r="H191" s="152" t="s">
        <v>542</v>
      </c>
      <c r="I191" s="153">
        <v>5</v>
      </c>
      <c r="J191" s="153"/>
    </row>
    <row r="192" spans="1:10" ht="15" customHeight="1">
      <c r="A192" s="146" t="s">
        <v>308</v>
      </c>
      <c r="B192" s="155">
        <v>12098070</v>
      </c>
      <c r="C192" s="152" t="s">
        <v>538</v>
      </c>
      <c r="D192" s="149" t="s">
        <v>278</v>
      </c>
      <c r="E192" s="146" t="s">
        <v>477</v>
      </c>
      <c r="F192" s="146" t="s">
        <v>413</v>
      </c>
      <c r="G192" s="147">
        <v>3803</v>
      </c>
      <c r="H192" s="152" t="s">
        <v>543</v>
      </c>
      <c r="I192" s="153">
        <v>5</v>
      </c>
      <c r="J192" s="153"/>
    </row>
    <row r="193" spans="1:10" ht="15" customHeight="1">
      <c r="A193" s="146" t="s">
        <v>308</v>
      </c>
      <c r="B193" s="155">
        <v>12098070</v>
      </c>
      <c r="C193" s="152" t="s">
        <v>538</v>
      </c>
      <c r="D193" s="149" t="s">
        <v>278</v>
      </c>
      <c r="E193" s="146" t="s">
        <v>479</v>
      </c>
      <c r="F193" s="146" t="s">
        <v>413</v>
      </c>
      <c r="G193" s="147">
        <v>3804</v>
      </c>
      <c r="H193" s="152" t="s">
        <v>544</v>
      </c>
      <c r="I193" s="153">
        <v>5</v>
      </c>
      <c r="J193" s="153"/>
    </row>
    <row r="194" spans="1:10" ht="15" customHeight="1">
      <c r="A194" s="146" t="s">
        <v>308</v>
      </c>
      <c r="B194" s="155">
        <v>12098070</v>
      </c>
      <c r="C194" s="152" t="s">
        <v>538</v>
      </c>
      <c r="D194" s="149" t="s">
        <v>278</v>
      </c>
      <c r="E194" s="146" t="s">
        <v>479</v>
      </c>
      <c r="F194" s="146" t="s">
        <v>413</v>
      </c>
      <c r="G194" s="147">
        <v>3805</v>
      </c>
      <c r="H194" s="152" t="s">
        <v>545</v>
      </c>
      <c r="I194" s="153">
        <v>5</v>
      </c>
      <c r="J194" s="153"/>
    </row>
    <row r="195" spans="1:10" ht="15" customHeight="1">
      <c r="A195" s="146" t="s">
        <v>308</v>
      </c>
      <c r="B195" s="155">
        <v>12098070</v>
      </c>
      <c r="C195" s="152" t="s">
        <v>538</v>
      </c>
      <c r="D195" s="149" t="s">
        <v>278</v>
      </c>
      <c r="E195" s="146" t="s">
        <v>504</v>
      </c>
      <c r="F195" s="146" t="s">
        <v>413</v>
      </c>
      <c r="G195" s="147">
        <v>3806</v>
      </c>
      <c r="H195" s="152" t="s">
        <v>546</v>
      </c>
      <c r="I195" s="153">
        <v>5</v>
      </c>
      <c r="J195" s="153"/>
    </row>
    <row r="196" spans="1:10" ht="15" customHeight="1">
      <c r="A196" s="146" t="s">
        <v>308</v>
      </c>
      <c r="B196" s="155">
        <v>12098070</v>
      </c>
      <c r="C196" s="152" t="s">
        <v>538</v>
      </c>
      <c r="D196" s="149" t="s">
        <v>278</v>
      </c>
      <c r="E196" s="146" t="s">
        <v>547</v>
      </c>
      <c r="F196" s="146" t="s">
        <v>413</v>
      </c>
      <c r="G196" s="147">
        <v>3807</v>
      </c>
      <c r="H196" s="152" t="s">
        <v>548</v>
      </c>
      <c r="I196" s="153">
        <v>5</v>
      </c>
      <c r="J196" s="153"/>
    </row>
    <row r="197" spans="1:10" ht="15" customHeight="1">
      <c r="A197" s="146" t="s">
        <v>308</v>
      </c>
      <c r="B197" s="155">
        <v>12098070</v>
      </c>
      <c r="C197" s="152" t="s">
        <v>538</v>
      </c>
      <c r="D197" s="149" t="s">
        <v>278</v>
      </c>
      <c r="E197" s="146" t="s">
        <v>483</v>
      </c>
      <c r="F197" s="146" t="s">
        <v>413</v>
      </c>
      <c r="G197" s="147">
        <v>3808</v>
      </c>
      <c r="H197" s="152" t="s">
        <v>549</v>
      </c>
      <c r="I197" s="153">
        <v>5</v>
      </c>
      <c r="J197" s="153"/>
    </row>
    <row r="198" spans="1:10" ht="15" customHeight="1">
      <c r="A198" s="146" t="s">
        <v>308</v>
      </c>
      <c r="B198" s="155">
        <v>12098070</v>
      </c>
      <c r="C198" s="152" t="s">
        <v>538</v>
      </c>
      <c r="D198" s="149" t="s">
        <v>278</v>
      </c>
      <c r="E198" s="146" t="s">
        <v>479</v>
      </c>
      <c r="F198" s="146" t="s">
        <v>413</v>
      </c>
      <c r="G198" s="147">
        <v>3809</v>
      </c>
      <c r="H198" s="152" t="s">
        <v>550</v>
      </c>
      <c r="I198" s="153">
        <v>5</v>
      </c>
      <c r="J198" s="153"/>
    </row>
    <row r="199" spans="1:10" ht="15" customHeight="1">
      <c r="A199" s="146" t="s">
        <v>308</v>
      </c>
      <c r="B199" s="155">
        <v>12098070</v>
      </c>
      <c r="C199" s="152" t="s">
        <v>538</v>
      </c>
      <c r="D199" s="149" t="s">
        <v>278</v>
      </c>
      <c r="E199" s="146" t="s">
        <v>551</v>
      </c>
      <c r="F199" s="146" t="s">
        <v>413</v>
      </c>
      <c r="G199" s="147">
        <v>3810</v>
      </c>
      <c r="H199" s="148" t="s">
        <v>552</v>
      </c>
      <c r="I199" s="153">
        <v>5</v>
      </c>
      <c r="J199" s="153"/>
    </row>
    <row r="200" spans="1:10" ht="15" customHeight="1">
      <c r="A200" s="146" t="s">
        <v>308</v>
      </c>
      <c r="B200" s="155">
        <v>12098070</v>
      </c>
      <c r="C200" s="152" t="s">
        <v>538</v>
      </c>
      <c r="D200" s="149" t="s">
        <v>278</v>
      </c>
      <c r="E200" s="146" t="s">
        <v>474</v>
      </c>
      <c r="F200" s="146" t="s">
        <v>413</v>
      </c>
      <c r="G200" s="147">
        <v>3811</v>
      </c>
      <c r="H200" s="152" t="s">
        <v>553</v>
      </c>
      <c r="I200" s="153">
        <v>5</v>
      </c>
      <c r="J200" s="153"/>
    </row>
    <row r="201" spans="1:10" ht="15" customHeight="1">
      <c r="A201" s="146" t="s">
        <v>308</v>
      </c>
      <c r="B201" s="155">
        <v>12098070</v>
      </c>
      <c r="C201" s="152" t="s">
        <v>538</v>
      </c>
      <c r="D201" s="149" t="s">
        <v>278</v>
      </c>
      <c r="E201" s="146" t="s">
        <v>483</v>
      </c>
      <c r="F201" s="146" t="s">
        <v>413</v>
      </c>
      <c r="G201" s="147">
        <v>3812</v>
      </c>
      <c r="H201" s="152" t="s">
        <v>554</v>
      </c>
      <c r="I201" s="153">
        <v>5</v>
      </c>
      <c r="J201" s="153"/>
    </row>
    <row r="202" spans="1:10" ht="15" customHeight="1">
      <c r="A202" s="146" t="s">
        <v>308</v>
      </c>
      <c r="B202" s="155">
        <v>12098070</v>
      </c>
      <c r="C202" s="152" t="s">
        <v>538</v>
      </c>
      <c r="D202" s="149" t="s">
        <v>278</v>
      </c>
      <c r="E202" s="146" t="s">
        <v>541</v>
      </c>
      <c r="F202" s="146" t="s">
        <v>413</v>
      </c>
      <c r="G202" s="147">
        <v>3814</v>
      </c>
      <c r="H202" s="152" t="s">
        <v>555</v>
      </c>
      <c r="I202" s="153">
        <v>5</v>
      </c>
      <c r="J202" s="153"/>
    </row>
    <row r="203" spans="1:10" ht="15" customHeight="1">
      <c r="A203" s="146" t="s">
        <v>308</v>
      </c>
      <c r="B203" s="155">
        <v>12098070</v>
      </c>
      <c r="C203" s="152" t="s">
        <v>538</v>
      </c>
      <c r="D203" s="149" t="s">
        <v>278</v>
      </c>
      <c r="E203" s="146" t="s">
        <v>556</v>
      </c>
      <c r="F203" s="146" t="s">
        <v>413</v>
      </c>
      <c r="G203" s="147">
        <v>3815</v>
      </c>
      <c r="H203" s="152" t="s">
        <v>557</v>
      </c>
      <c r="I203" s="153">
        <v>5</v>
      </c>
      <c r="J203" s="153"/>
    </row>
    <row r="204" spans="1:10" ht="15" customHeight="1">
      <c r="A204" s="146" t="s">
        <v>308</v>
      </c>
      <c r="B204" s="155">
        <v>12098070</v>
      </c>
      <c r="C204" s="152" t="s">
        <v>538</v>
      </c>
      <c r="D204" s="149" t="s">
        <v>278</v>
      </c>
      <c r="E204" s="146" t="s">
        <v>556</v>
      </c>
      <c r="F204" s="146" t="s">
        <v>413</v>
      </c>
      <c r="G204" s="147">
        <v>3816</v>
      </c>
      <c r="H204" s="152" t="s">
        <v>558</v>
      </c>
      <c r="I204" s="153">
        <v>5</v>
      </c>
      <c r="J204" s="153"/>
    </row>
    <row r="205" spans="1:10" ht="15" customHeight="1">
      <c r="A205" s="146" t="s">
        <v>308</v>
      </c>
      <c r="B205" s="155">
        <v>12098070</v>
      </c>
      <c r="C205" s="152" t="s">
        <v>538</v>
      </c>
      <c r="D205" s="149" t="s">
        <v>278</v>
      </c>
      <c r="E205" s="146" t="s">
        <v>559</v>
      </c>
      <c r="F205" s="146" t="s">
        <v>413</v>
      </c>
      <c r="G205" s="147">
        <v>3818</v>
      </c>
      <c r="H205" s="152" t="s">
        <v>560</v>
      </c>
      <c r="I205" s="153">
        <v>5</v>
      </c>
      <c r="J205" s="153"/>
    </row>
    <row r="206" spans="1:10" ht="15" customHeight="1">
      <c r="A206" s="146" t="s">
        <v>561</v>
      </c>
      <c r="B206" s="147">
        <v>12502670</v>
      </c>
      <c r="C206" s="152" t="s">
        <v>562</v>
      </c>
      <c r="D206" s="149" t="s">
        <v>278</v>
      </c>
      <c r="E206" s="165" t="s">
        <v>563</v>
      </c>
      <c r="F206" s="165" t="s">
        <v>280</v>
      </c>
      <c r="G206" s="147">
        <v>4040</v>
      </c>
      <c r="H206" s="152" t="s">
        <v>564</v>
      </c>
      <c r="I206" s="153">
        <v>7.25</v>
      </c>
      <c r="J206" s="153"/>
    </row>
    <row r="207" spans="1:10" ht="15" customHeight="1">
      <c r="A207" s="146" t="s">
        <v>561</v>
      </c>
      <c r="B207" s="147">
        <v>12502670</v>
      </c>
      <c r="C207" s="152" t="s">
        <v>562</v>
      </c>
      <c r="D207" s="149" t="s">
        <v>278</v>
      </c>
      <c r="E207" s="165" t="s">
        <v>563</v>
      </c>
      <c r="F207" s="165" t="s">
        <v>280</v>
      </c>
      <c r="G207" s="147">
        <v>4041</v>
      </c>
      <c r="H207" s="152" t="s">
        <v>565</v>
      </c>
      <c r="I207" s="153">
        <v>7.25</v>
      </c>
      <c r="J207" s="153"/>
    </row>
    <row r="208" spans="1:10" ht="15" customHeight="1">
      <c r="A208" s="146" t="s">
        <v>561</v>
      </c>
      <c r="B208" s="147">
        <v>12502670</v>
      </c>
      <c r="C208" s="152" t="s">
        <v>562</v>
      </c>
      <c r="D208" s="149" t="s">
        <v>278</v>
      </c>
      <c r="E208" s="165" t="s">
        <v>563</v>
      </c>
      <c r="F208" s="165" t="s">
        <v>280</v>
      </c>
      <c r="G208" s="147" t="s">
        <v>566</v>
      </c>
      <c r="H208" s="152" t="s">
        <v>567</v>
      </c>
      <c r="I208" s="153">
        <v>7.25</v>
      </c>
      <c r="J208" s="153"/>
    </row>
    <row r="209" spans="1:10" ht="15" customHeight="1">
      <c r="A209" s="146" t="s">
        <v>561</v>
      </c>
      <c r="B209" s="147">
        <v>12502670</v>
      </c>
      <c r="C209" s="152" t="s">
        <v>562</v>
      </c>
      <c r="D209" s="149" t="s">
        <v>278</v>
      </c>
      <c r="E209" s="165" t="s">
        <v>563</v>
      </c>
      <c r="F209" s="165" t="s">
        <v>280</v>
      </c>
      <c r="G209" s="147" t="s">
        <v>568</v>
      </c>
      <c r="H209" s="152" t="s">
        <v>569</v>
      </c>
      <c r="I209" s="153">
        <v>7.25</v>
      </c>
      <c r="J209" s="153"/>
    </row>
    <row r="210" spans="1:10" ht="15" customHeight="1">
      <c r="A210" s="146" t="s">
        <v>561</v>
      </c>
      <c r="B210" s="147">
        <v>12502670</v>
      </c>
      <c r="C210" s="152" t="s">
        <v>562</v>
      </c>
      <c r="D210" s="149" t="s">
        <v>278</v>
      </c>
      <c r="E210" s="165" t="s">
        <v>563</v>
      </c>
      <c r="F210" s="165" t="s">
        <v>280</v>
      </c>
      <c r="G210" s="147">
        <v>4055</v>
      </c>
      <c r="H210" s="152" t="s">
        <v>570</v>
      </c>
      <c r="I210" s="153">
        <v>7.25</v>
      </c>
      <c r="J210" s="153"/>
    </row>
    <row r="211" spans="1:10" ht="15" customHeight="1">
      <c r="A211" s="146" t="s">
        <v>561</v>
      </c>
      <c r="B211" s="147">
        <v>12502670</v>
      </c>
      <c r="C211" s="152" t="s">
        <v>562</v>
      </c>
      <c r="D211" s="149" t="s">
        <v>278</v>
      </c>
      <c r="E211" s="165" t="s">
        <v>563</v>
      </c>
      <c r="F211" s="165" t="s">
        <v>280</v>
      </c>
      <c r="G211" s="147">
        <v>4060</v>
      </c>
      <c r="H211" s="152" t="s">
        <v>571</v>
      </c>
      <c r="I211" s="153">
        <v>7.25</v>
      </c>
      <c r="J211" s="153"/>
    </row>
    <row r="212" spans="1:10" ht="15" customHeight="1">
      <c r="A212" s="146" t="s">
        <v>561</v>
      </c>
      <c r="B212" s="147">
        <v>12502670</v>
      </c>
      <c r="C212" s="152" t="s">
        <v>562</v>
      </c>
      <c r="D212" s="149" t="s">
        <v>278</v>
      </c>
      <c r="E212" s="165" t="s">
        <v>563</v>
      </c>
      <c r="F212" s="165" t="s">
        <v>280</v>
      </c>
      <c r="G212" s="147">
        <v>4090</v>
      </c>
      <c r="H212" s="152" t="s">
        <v>572</v>
      </c>
      <c r="I212" s="153">
        <v>7.25</v>
      </c>
      <c r="J212" s="153"/>
    </row>
    <row r="213" spans="1:10" ht="15" customHeight="1">
      <c r="A213" s="146" t="s">
        <v>561</v>
      </c>
      <c r="B213" s="147">
        <v>12502670</v>
      </c>
      <c r="C213" s="152" t="s">
        <v>562</v>
      </c>
      <c r="D213" s="149" t="s">
        <v>278</v>
      </c>
      <c r="E213" s="165" t="s">
        <v>563</v>
      </c>
      <c r="F213" s="165" t="s">
        <v>280</v>
      </c>
      <c r="G213" s="147">
        <v>4093</v>
      </c>
      <c r="H213" s="152" t="s">
        <v>573</v>
      </c>
      <c r="I213" s="153">
        <v>7.25</v>
      </c>
      <c r="J213" s="153"/>
    </row>
    <row r="214" spans="1:10" ht="15" customHeight="1">
      <c r="A214" s="146" t="s">
        <v>561</v>
      </c>
      <c r="B214" s="147">
        <v>12502670</v>
      </c>
      <c r="C214" s="152" t="s">
        <v>562</v>
      </c>
      <c r="D214" s="149" t="s">
        <v>278</v>
      </c>
      <c r="E214" s="165" t="s">
        <v>563</v>
      </c>
      <c r="F214" s="165" t="s">
        <v>280</v>
      </c>
      <c r="G214" s="147" t="s">
        <v>574</v>
      </c>
      <c r="H214" s="152" t="s">
        <v>575</v>
      </c>
      <c r="I214" s="153">
        <v>7.25</v>
      </c>
      <c r="J214" s="153"/>
    </row>
    <row r="215" spans="1:10" ht="15" customHeight="1">
      <c r="A215" s="146" t="s">
        <v>561</v>
      </c>
      <c r="B215" s="147">
        <v>12502670</v>
      </c>
      <c r="C215" s="152" t="s">
        <v>562</v>
      </c>
      <c r="D215" s="149" t="s">
        <v>278</v>
      </c>
      <c r="E215" s="165" t="s">
        <v>563</v>
      </c>
      <c r="F215" s="165" t="s">
        <v>280</v>
      </c>
      <c r="G215" s="147">
        <v>4320</v>
      </c>
      <c r="H215" s="152" t="s">
        <v>576</v>
      </c>
      <c r="I215" s="153">
        <v>7.25</v>
      </c>
      <c r="J215" s="153"/>
    </row>
    <row r="216" spans="1:10" ht="15" customHeight="1">
      <c r="A216" s="146" t="s">
        <v>561</v>
      </c>
      <c r="B216" s="147">
        <v>12502670</v>
      </c>
      <c r="C216" s="152" t="s">
        <v>562</v>
      </c>
      <c r="D216" s="149" t="s">
        <v>278</v>
      </c>
      <c r="E216" s="165" t="s">
        <v>563</v>
      </c>
      <c r="F216" s="165" t="s">
        <v>280</v>
      </c>
      <c r="G216" s="147" t="s">
        <v>577</v>
      </c>
      <c r="H216" s="152" t="s">
        <v>578</v>
      </c>
      <c r="I216" s="153">
        <v>7.25</v>
      </c>
      <c r="J216" s="153"/>
    </row>
    <row r="217" spans="1:10" ht="15" customHeight="1">
      <c r="A217" s="146" t="s">
        <v>561</v>
      </c>
      <c r="B217" s="147">
        <v>12502670</v>
      </c>
      <c r="C217" s="152" t="s">
        <v>562</v>
      </c>
      <c r="D217" s="149" t="s">
        <v>278</v>
      </c>
      <c r="E217" s="165" t="s">
        <v>563</v>
      </c>
      <c r="F217" s="165" t="s">
        <v>280</v>
      </c>
      <c r="G217" s="147" t="s">
        <v>579</v>
      </c>
      <c r="H217" s="152" t="s">
        <v>580</v>
      </c>
      <c r="I217" s="153">
        <v>7.25</v>
      </c>
      <c r="J217" s="153"/>
    </row>
    <row r="218" spans="1:10" ht="15" customHeight="1">
      <c r="A218" s="146" t="s">
        <v>561</v>
      </c>
      <c r="B218" s="147">
        <v>12502670</v>
      </c>
      <c r="C218" s="152" t="s">
        <v>562</v>
      </c>
      <c r="D218" s="149" t="s">
        <v>278</v>
      </c>
      <c r="E218" s="165" t="s">
        <v>563</v>
      </c>
      <c r="F218" s="165" t="s">
        <v>280</v>
      </c>
      <c r="G218" s="147">
        <v>4331</v>
      </c>
      <c r="H218" s="152" t="s">
        <v>581</v>
      </c>
      <c r="I218" s="153">
        <v>7.25</v>
      </c>
      <c r="J218" s="153"/>
    </row>
    <row r="219" spans="1:10" ht="15" customHeight="1">
      <c r="A219" s="146" t="s">
        <v>561</v>
      </c>
      <c r="B219" s="147">
        <v>12502670</v>
      </c>
      <c r="C219" s="152" t="s">
        <v>562</v>
      </c>
      <c r="D219" s="149" t="s">
        <v>278</v>
      </c>
      <c r="E219" s="165" t="s">
        <v>563</v>
      </c>
      <c r="F219" s="165" t="s">
        <v>280</v>
      </c>
      <c r="G219" s="147">
        <v>4335</v>
      </c>
      <c r="H219" s="152" t="s">
        <v>582</v>
      </c>
      <c r="I219" s="153">
        <v>7.25</v>
      </c>
      <c r="J219" s="153"/>
    </row>
    <row r="220" spans="1:10" ht="15" customHeight="1">
      <c r="A220" s="146" t="s">
        <v>308</v>
      </c>
      <c r="B220" s="147">
        <v>12470070</v>
      </c>
      <c r="C220" s="152" t="s">
        <v>583</v>
      </c>
      <c r="D220" s="149" t="s">
        <v>584</v>
      </c>
      <c r="E220" s="165" t="s">
        <v>563</v>
      </c>
      <c r="F220" s="151" t="s">
        <v>585</v>
      </c>
      <c r="G220" s="147">
        <v>4701</v>
      </c>
      <c r="H220" s="152" t="s">
        <v>586</v>
      </c>
      <c r="I220" s="153">
        <v>1.55</v>
      </c>
      <c r="J220" s="153"/>
    </row>
    <row r="221" spans="1:10" ht="15" customHeight="1">
      <c r="A221" s="146" t="s">
        <v>308</v>
      </c>
      <c r="B221" s="147">
        <v>12470070</v>
      </c>
      <c r="C221" s="152" t="s">
        <v>583</v>
      </c>
      <c r="D221" s="149" t="s">
        <v>584</v>
      </c>
      <c r="E221" s="146" t="s">
        <v>563</v>
      </c>
      <c r="F221" s="151" t="s">
        <v>585</v>
      </c>
      <c r="G221" s="147">
        <v>4702</v>
      </c>
      <c r="H221" s="173" t="s">
        <v>587</v>
      </c>
      <c r="I221" s="153">
        <v>1.55</v>
      </c>
      <c r="J221" s="153"/>
    </row>
    <row r="222" spans="1:10" ht="15" customHeight="1">
      <c r="A222" s="146" t="s">
        <v>308</v>
      </c>
      <c r="B222" s="147">
        <v>12470070</v>
      </c>
      <c r="C222" s="152" t="s">
        <v>583</v>
      </c>
      <c r="D222" s="149" t="s">
        <v>584</v>
      </c>
      <c r="E222" s="146" t="s">
        <v>563</v>
      </c>
      <c r="F222" s="151" t="s">
        <v>585</v>
      </c>
      <c r="G222" s="147">
        <v>4703</v>
      </c>
      <c r="H222" s="173" t="s">
        <v>588</v>
      </c>
      <c r="I222" s="153">
        <v>1.55</v>
      </c>
      <c r="J222" s="153"/>
    </row>
    <row r="223" spans="1:10" ht="15" customHeight="1">
      <c r="A223" s="146" t="s">
        <v>308</v>
      </c>
      <c r="B223" s="147">
        <v>12470070</v>
      </c>
      <c r="C223" s="152" t="s">
        <v>583</v>
      </c>
      <c r="D223" s="149" t="s">
        <v>584</v>
      </c>
      <c r="E223" s="146" t="s">
        <v>563</v>
      </c>
      <c r="F223" s="151" t="s">
        <v>585</v>
      </c>
      <c r="G223" s="147">
        <v>4709</v>
      </c>
      <c r="H223" s="173" t="s">
        <v>589</v>
      </c>
      <c r="I223" s="153">
        <v>1.55</v>
      </c>
      <c r="J223" s="153"/>
    </row>
    <row r="224" spans="1:10" ht="15" customHeight="1">
      <c r="A224" s="146" t="s">
        <v>308</v>
      </c>
      <c r="B224" s="147">
        <v>12470070</v>
      </c>
      <c r="C224" s="152" t="s">
        <v>583</v>
      </c>
      <c r="D224" s="149" t="s">
        <v>584</v>
      </c>
      <c r="E224" s="146" t="s">
        <v>590</v>
      </c>
      <c r="F224" s="151" t="s">
        <v>585</v>
      </c>
      <c r="G224" s="147">
        <v>4720</v>
      </c>
      <c r="H224" s="173" t="s">
        <v>591</v>
      </c>
      <c r="I224" s="153">
        <v>1.55</v>
      </c>
      <c r="J224" s="153"/>
    </row>
    <row r="225" spans="1:10" ht="15" customHeight="1">
      <c r="A225" s="146" t="s">
        <v>308</v>
      </c>
      <c r="B225" s="147">
        <v>12470070</v>
      </c>
      <c r="C225" s="152" t="s">
        <v>583</v>
      </c>
      <c r="D225" s="149" t="s">
        <v>584</v>
      </c>
      <c r="E225" s="146" t="s">
        <v>592</v>
      </c>
      <c r="F225" s="151" t="s">
        <v>585</v>
      </c>
      <c r="G225" s="147">
        <v>4721</v>
      </c>
      <c r="H225" s="173" t="s">
        <v>593</v>
      </c>
      <c r="I225" s="153">
        <v>1.55</v>
      </c>
      <c r="J225" s="153"/>
    </row>
    <row r="226" spans="1:10" ht="15" customHeight="1">
      <c r="A226" s="146" t="s">
        <v>308</v>
      </c>
      <c r="B226" s="147">
        <v>12480070</v>
      </c>
      <c r="C226" s="152" t="s">
        <v>594</v>
      </c>
      <c r="D226" s="149" t="s">
        <v>595</v>
      </c>
      <c r="E226" s="146" t="s">
        <v>590</v>
      </c>
      <c r="F226" s="151" t="s">
        <v>413</v>
      </c>
      <c r="G226" s="147">
        <v>4801</v>
      </c>
      <c r="H226" s="173" t="s">
        <v>596</v>
      </c>
      <c r="I226" s="153">
        <v>5.4</v>
      </c>
      <c r="J226" s="153"/>
    </row>
    <row r="227" spans="1:10" ht="15" customHeight="1">
      <c r="A227" s="146" t="s">
        <v>308</v>
      </c>
      <c r="B227" s="147">
        <v>12480070</v>
      </c>
      <c r="C227" s="152" t="s">
        <v>594</v>
      </c>
      <c r="D227" s="149" t="s">
        <v>595</v>
      </c>
      <c r="E227" s="165" t="s">
        <v>563</v>
      </c>
      <c r="F227" s="151" t="s">
        <v>413</v>
      </c>
      <c r="G227" s="147">
        <v>4813</v>
      </c>
      <c r="H227" s="173" t="s">
        <v>597</v>
      </c>
      <c r="I227" s="153">
        <v>5.4</v>
      </c>
      <c r="J227" s="153"/>
    </row>
    <row r="228" spans="1:10" ht="15" customHeight="1">
      <c r="A228" s="146" t="s">
        <v>308</v>
      </c>
      <c r="B228" s="147">
        <v>12480070</v>
      </c>
      <c r="C228" s="152" t="s">
        <v>594</v>
      </c>
      <c r="D228" s="149" t="s">
        <v>595</v>
      </c>
      <c r="E228" s="165" t="s">
        <v>563</v>
      </c>
      <c r="F228" s="151" t="s">
        <v>413</v>
      </c>
      <c r="G228" s="147">
        <v>4820</v>
      </c>
      <c r="H228" s="173" t="s">
        <v>598</v>
      </c>
      <c r="I228" s="153">
        <v>5.4</v>
      </c>
      <c r="J228" s="153"/>
    </row>
    <row r="229" spans="1:10" ht="15" customHeight="1">
      <c r="A229" s="146" t="s">
        <v>313</v>
      </c>
      <c r="B229" s="147">
        <v>12500170</v>
      </c>
      <c r="C229" s="152" t="s">
        <v>599</v>
      </c>
      <c r="D229" s="149" t="s">
        <v>278</v>
      </c>
      <c r="E229" s="165" t="s">
        <v>600</v>
      </c>
      <c r="F229" s="165" t="s">
        <v>280</v>
      </c>
      <c r="G229" s="147">
        <v>5001</v>
      </c>
      <c r="H229" s="152" t="s">
        <v>601</v>
      </c>
      <c r="I229" s="153">
        <v>4.3</v>
      </c>
      <c r="J229" s="153"/>
    </row>
    <row r="230" spans="1:10" ht="15" customHeight="1">
      <c r="A230" s="146" t="s">
        <v>313</v>
      </c>
      <c r="B230" s="147" t="s">
        <v>602</v>
      </c>
      <c r="C230" s="152" t="s">
        <v>599</v>
      </c>
      <c r="D230" s="149" t="s">
        <v>278</v>
      </c>
      <c r="E230" s="165" t="s">
        <v>600</v>
      </c>
      <c r="F230" s="165" t="s">
        <v>280</v>
      </c>
      <c r="G230" s="147" t="s">
        <v>603</v>
      </c>
      <c r="H230" s="152" t="s">
        <v>604</v>
      </c>
      <c r="I230" s="153">
        <v>4.3</v>
      </c>
      <c r="J230" s="153" t="s">
        <v>318</v>
      </c>
    </row>
    <row r="231" spans="1:10" ht="15" customHeight="1">
      <c r="A231" s="146" t="s">
        <v>313</v>
      </c>
      <c r="B231" s="147">
        <v>12500170</v>
      </c>
      <c r="C231" s="152" t="s">
        <v>599</v>
      </c>
      <c r="D231" s="149" t="s">
        <v>278</v>
      </c>
      <c r="E231" s="165" t="s">
        <v>600</v>
      </c>
      <c r="F231" s="165" t="s">
        <v>280</v>
      </c>
      <c r="G231" s="147">
        <v>5002</v>
      </c>
      <c r="H231" s="152" t="s">
        <v>605</v>
      </c>
      <c r="I231" s="153">
        <v>4.3</v>
      </c>
      <c r="J231" s="153"/>
    </row>
    <row r="232" spans="1:10" s="171" customFormat="1" ht="15" customHeight="1">
      <c r="A232" s="146" t="s">
        <v>313</v>
      </c>
      <c r="B232" s="147">
        <v>12500170</v>
      </c>
      <c r="C232" s="181" t="s">
        <v>599</v>
      </c>
      <c r="D232" s="182" t="s">
        <v>278</v>
      </c>
      <c r="E232" s="164" t="s">
        <v>600</v>
      </c>
      <c r="F232" s="164" t="s">
        <v>280</v>
      </c>
      <c r="G232" s="147" t="s">
        <v>606</v>
      </c>
      <c r="H232" s="181" t="s">
        <v>607</v>
      </c>
      <c r="I232" s="153">
        <v>4.3</v>
      </c>
      <c r="J232" s="153" t="s">
        <v>318</v>
      </c>
    </row>
    <row r="233" spans="1:10" s="171" customFormat="1" ht="15" customHeight="1">
      <c r="A233" s="146" t="s">
        <v>313</v>
      </c>
      <c r="B233" s="147">
        <v>12500170</v>
      </c>
      <c r="C233" s="181" t="s">
        <v>599</v>
      </c>
      <c r="D233" s="182" t="s">
        <v>278</v>
      </c>
      <c r="E233" s="165" t="s">
        <v>600</v>
      </c>
      <c r="F233" s="165" t="s">
        <v>280</v>
      </c>
      <c r="G233" s="147">
        <v>5003</v>
      </c>
      <c r="H233" s="181" t="s">
        <v>608</v>
      </c>
      <c r="I233" s="153">
        <v>4.3</v>
      </c>
      <c r="J233" s="153"/>
    </row>
    <row r="234" spans="1:10" s="171" customFormat="1" ht="15" customHeight="1">
      <c r="A234" s="146" t="s">
        <v>313</v>
      </c>
      <c r="B234" s="147" t="s">
        <v>602</v>
      </c>
      <c r="C234" s="181" t="s">
        <v>599</v>
      </c>
      <c r="D234" s="182" t="s">
        <v>278</v>
      </c>
      <c r="E234" s="165" t="s">
        <v>600</v>
      </c>
      <c r="F234" s="165" t="s">
        <v>280</v>
      </c>
      <c r="G234" s="147" t="s">
        <v>609</v>
      </c>
      <c r="H234" s="181" t="s">
        <v>608</v>
      </c>
      <c r="I234" s="153">
        <v>4.3</v>
      </c>
      <c r="J234" s="153" t="s">
        <v>318</v>
      </c>
    </row>
    <row r="235" spans="1:10" s="171" customFormat="1" ht="15" customHeight="1">
      <c r="A235" s="146" t="s">
        <v>313</v>
      </c>
      <c r="B235" s="147">
        <v>12500170</v>
      </c>
      <c r="C235" s="181" t="s">
        <v>599</v>
      </c>
      <c r="D235" s="182" t="s">
        <v>278</v>
      </c>
      <c r="E235" s="165" t="s">
        <v>610</v>
      </c>
      <c r="F235" s="165" t="s">
        <v>280</v>
      </c>
      <c r="G235" s="155">
        <v>5004</v>
      </c>
      <c r="H235" s="181" t="s">
        <v>611</v>
      </c>
      <c r="I235" s="153">
        <v>4.3</v>
      </c>
      <c r="J235" s="153"/>
    </row>
    <row r="236" spans="1:10" s="171" customFormat="1" ht="15" customHeight="1">
      <c r="A236" s="146" t="s">
        <v>313</v>
      </c>
      <c r="B236" s="147">
        <v>12500170</v>
      </c>
      <c r="C236" s="181" t="s">
        <v>599</v>
      </c>
      <c r="D236" s="182" t="s">
        <v>278</v>
      </c>
      <c r="E236" s="165" t="s">
        <v>600</v>
      </c>
      <c r="F236" s="165" t="s">
        <v>280</v>
      </c>
      <c r="G236" s="155" t="s">
        <v>612</v>
      </c>
      <c r="H236" s="181" t="s">
        <v>613</v>
      </c>
      <c r="I236" s="153">
        <v>4.3</v>
      </c>
      <c r="J236" s="153"/>
    </row>
    <row r="237" spans="1:10" s="171" customFormat="1" ht="15" customHeight="1">
      <c r="A237" s="146" t="s">
        <v>313</v>
      </c>
      <c r="B237" s="147">
        <v>12500370</v>
      </c>
      <c r="C237" s="181" t="s">
        <v>614</v>
      </c>
      <c r="D237" s="182" t="s">
        <v>278</v>
      </c>
      <c r="E237" s="165" t="s">
        <v>615</v>
      </c>
      <c r="F237" s="165" t="s">
        <v>280</v>
      </c>
      <c r="G237" s="155">
        <v>5006</v>
      </c>
      <c r="H237" s="181" t="s">
        <v>616</v>
      </c>
      <c r="I237" s="153">
        <v>4.6500000000000004</v>
      </c>
      <c r="J237" s="153"/>
    </row>
    <row r="238" spans="1:10" s="171" customFormat="1" ht="15" customHeight="1">
      <c r="A238" s="146" t="s">
        <v>313</v>
      </c>
      <c r="B238" s="147">
        <v>12500370</v>
      </c>
      <c r="C238" s="181" t="s">
        <v>614</v>
      </c>
      <c r="D238" s="182" t="s">
        <v>278</v>
      </c>
      <c r="E238" s="165" t="s">
        <v>615</v>
      </c>
      <c r="F238" s="165" t="s">
        <v>280</v>
      </c>
      <c r="G238" s="155">
        <v>5007</v>
      </c>
      <c r="H238" s="181" t="s">
        <v>617</v>
      </c>
      <c r="I238" s="153">
        <v>4.6500000000000004</v>
      </c>
      <c r="J238" s="153"/>
    </row>
    <row r="239" spans="1:10" s="171" customFormat="1" ht="15" customHeight="1">
      <c r="A239" s="146" t="s">
        <v>313</v>
      </c>
      <c r="B239" s="147">
        <v>12500370</v>
      </c>
      <c r="C239" s="181" t="s">
        <v>614</v>
      </c>
      <c r="D239" s="182" t="s">
        <v>278</v>
      </c>
      <c r="E239" s="165" t="s">
        <v>615</v>
      </c>
      <c r="F239" s="165" t="s">
        <v>280</v>
      </c>
      <c r="G239" s="155">
        <v>5009</v>
      </c>
      <c r="H239" s="181" t="s">
        <v>618</v>
      </c>
      <c r="I239" s="153">
        <v>4.6500000000000004</v>
      </c>
      <c r="J239" s="153"/>
    </row>
    <row r="240" spans="1:10" s="171" customFormat="1" ht="15" customHeight="1">
      <c r="A240" s="146" t="s">
        <v>313</v>
      </c>
      <c r="B240" s="147" t="s">
        <v>619</v>
      </c>
      <c r="C240" s="181" t="s">
        <v>614</v>
      </c>
      <c r="D240" s="182" t="s">
        <v>278</v>
      </c>
      <c r="E240" s="165" t="s">
        <v>615</v>
      </c>
      <c r="F240" s="165" t="s">
        <v>280</v>
      </c>
      <c r="G240" s="155" t="s">
        <v>620</v>
      </c>
      <c r="H240" s="181" t="s">
        <v>618</v>
      </c>
      <c r="I240" s="153">
        <v>4.6500000000000004</v>
      </c>
      <c r="J240" s="153" t="s">
        <v>318</v>
      </c>
    </row>
    <row r="241" spans="1:10" s="171" customFormat="1" ht="15" customHeight="1">
      <c r="A241" s="146" t="s">
        <v>313</v>
      </c>
      <c r="B241" s="147">
        <v>12500370</v>
      </c>
      <c r="C241" s="181" t="s">
        <v>614</v>
      </c>
      <c r="D241" s="182" t="s">
        <v>278</v>
      </c>
      <c r="E241" s="165" t="s">
        <v>615</v>
      </c>
      <c r="F241" s="165" t="s">
        <v>280</v>
      </c>
      <c r="G241" s="147">
        <v>5011</v>
      </c>
      <c r="H241" s="181" t="s">
        <v>621</v>
      </c>
      <c r="I241" s="153">
        <v>4.6500000000000004</v>
      </c>
      <c r="J241" s="153"/>
    </row>
    <row r="242" spans="1:10" s="171" customFormat="1" ht="15" customHeight="1">
      <c r="A242" s="146" t="s">
        <v>313</v>
      </c>
      <c r="B242" s="147">
        <v>12500370</v>
      </c>
      <c r="C242" s="181" t="s">
        <v>614</v>
      </c>
      <c r="D242" s="182" t="s">
        <v>278</v>
      </c>
      <c r="E242" s="165" t="s">
        <v>615</v>
      </c>
      <c r="F242" s="165" t="s">
        <v>280</v>
      </c>
      <c r="G242" s="147">
        <v>5014</v>
      </c>
      <c r="H242" s="181" t="s">
        <v>622</v>
      </c>
      <c r="I242" s="153">
        <v>4.6500000000000004</v>
      </c>
      <c r="J242" s="153"/>
    </row>
    <row r="243" spans="1:10" s="171" customFormat="1" ht="15" customHeight="1">
      <c r="A243" s="146" t="s">
        <v>313</v>
      </c>
      <c r="B243" s="147" t="s">
        <v>619</v>
      </c>
      <c r="C243" s="181" t="s">
        <v>614</v>
      </c>
      <c r="D243" s="182" t="s">
        <v>278</v>
      </c>
      <c r="E243" s="165" t="s">
        <v>615</v>
      </c>
      <c r="F243" s="165" t="s">
        <v>280</v>
      </c>
      <c r="G243" s="147" t="s">
        <v>623</v>
      </c>
      <c r="H243" s="181" t="s">
        <v>622</v>
      </c>
      <c r="I243" s="153">
        <v>4.6500000000000004</v>
      </c>
      <c r="J243" s="153" t="s">
        <v>318</v>
      </c>
    </row>
    <row r="244" spans="1:10" ht="15" customHeight="1">
      <c r="A244" s="146" t="s">
        <v>313</v>
      </c>
      <c r="B244" s="147" t="s">
        <v>624</v>
      </c>
      <c r="C244" s="152" t="s">
        <v>614</v>
      </c>
      <c r="D244" s="149" t="s">
        <v>278</v>
      </c>
      <c r="E244" s="165" t="s">
        <v>615</v>
      </c>
      <c r="F244" s="165" t="s">
        <v>280</v>
      </c>
      <c r="G244" s="147" t="s">
        <v>625</v>
      </c>
      <c r="H244" s="152" t="s">
        <v>626</v>
      </c>
      <c r="I244" s="153">
        <v>4.6500000000000004</v>
      </c>
      <c r="J244" s="153"/>
    </row>
    <row r="245" spans="1:10" ht="15" customHeight="1">
      <c r="A245" s="146" t="s">
        <v>313</v>
      </c>
      <c r="B245" s="147">
        <v>12500370</v>
      </c>
      <c r="C245" s="152" t="s">
        <v>614</v>
      </c>
      <c r="D245" s="149" t="s">
        <v>278</v>
      </c>
      <c r="E245" s="165" t="s">
        <v>615</v>
      </c>
      <c r="F245" s="165" t="s">
        <v>280</v>
      </c>
      <c r="G245" s="147">
        <v>5016</v>
      </c>
      <c r="H245" s="152" t="s">
        <v>627</v>
      </c>
      <c r="I245" s="153">
        <v>4.6500000000000004</v>
      </c>
      <c r="J245" s="153"/>
    </row>
    <row r="246" spans="1:10" ht="15" customHeight="1">
      <c r="A246" s="146" t="s">
        <v>313</v>
      </c>
      <c r="B246" s="147">
        <v>12500170</v>
      </c>
      <c r="C246" s="152" t="s">
        <v>599</v>
      </c>
      <c r="D246" s="149" t="s">
        <v>278</v>
      </c>
      <c r="E246" s="165" t="s">
        <v>600</v>
      </c>
      <c r="F246" s="165" t="s">
        <v>280</v>
      </c>
      <c r="G246" s="147">
        <v>5017</v>
      </c>
      <c r="H246" s="152" t="s">
        <v>628</v>
      </c>
      <c r="I246" s="153">
        <v>4.3</v>
      </c>
      <c r="J246" s="153"/>
    </row>
    <row r="247" spans="1:10" ht="15" customHeight="1">
      <c r="A247" s="146" t="s">
        <v>313</v>
      </c>
      <c r="B247" s="147" t="s">
        <v>624</v>
      </c>
      <c r="C247" s="152" t="s">
        <v>614</v>
      </c>
      <c r="D247" s="149" t="s">
        <v>278</v>
      </c>
      <c r="E247" s="165" t="s">
        <v>615</v>
      </c>
      <c r="F247" s="165" t="s">
        <v>280</v>
      </c>
      <c r="G247" s="147" t="s">
        <v>629</v>
      </c>
      <c r="H247" s="152" t="s">
        <v>630</v>
      </c>
      <c r="I247" s="153">
        <v>4.6500000000000004</v>
      </c>
      <c r="J247" s="153"/>
    </row>
    <row r="248" spans="1:10" ht="15" customHeight="1">
      <c r="A248" s="146" t="s">
        <v>313</v>
      </c>
      <c r="B248" s="147">
        <v>12500170</v>
      </c>
      <c r="C248" s="152" t="s">
        <v>599</v>
      </c>
      <c r="D248" s="149" t="s">
        <v>278</v>
      </c>
      <c r="E248" s="165" t="s">
        <v>600</v>
      </c>
      <c r="F248" s="165" t="s">
        <v>280</v>
      </c>
      <c r="G248" s="147">
        <v>5020</v>
      </c>
      <c r="H248" s="152" t="s">
        <v>631</v>
      </c>
      <c r="I248" s="153">
        <v>4.3</v>
      </c>
      <c r="J248" s="153"/>
    </row>
    <row r="249" spans="1:10" ht="15" customHeight="1">
      <c r="A249" s="146" t="s">
        <v>313</v>
      </c>
      <c r="B249" s="147">
        <v>12500370</v>
      </c>
      <c r="C249" s="152" t="s">
        <v>614</v>
      </c>
      <c r="D249" s="149" t="s">
        <v>278</v>
      </c>
      <c r="E249" s="165" t="s">
        <v>615</v>
      </c>
      <c r="F249" s="165" t="s">
        <v>280</v>
      </c>
      <c r="G249" s="155">
        <v>5021</v>
      </c>
      <c r="H249" s="152" t="s">
        <v>632</v>
      </c>
      <c r="I249" s="153">
        <v>4.6500000000000004</v>
      </c>
      <c r="J249" s="153"/>
    </row>
    <row r="250" spans="1:10" ht="15" customHeight="1">
      <c r="A250" s="146" t="s">
        <v>313</v>
      </c>
      <c r="B250" s="147">
        <v>12500170</v>
      </c>
      <c r="C250" s="152" t="s">
        <v>599</v>
      </c>
      <c r="D250" s="149" t="s">
        <v>278</v>
      </c>
      <c r="E250" s="165" t="s">
        <v>600</v>
      </c>
      <c r="F250" s="165" t="s">
        <v>280</v>
      </c>
      <c r="G250" s="147">
        <v>5031</v>
      </c>
      <c r="H250" s="152" t="s">
        <v>633</v>
      </c>
      <c r="I250" s="153">
        <v>4.3</v>
      </c>
      <c r="J250" s="153"/>
    </row>
    <row r="251" spans="1:10" ht="15" customHeight="1">
      <c r="A251" s="146" t="s">
        <v>313</v>
      </c>
      <c r="B251" s="147" t="s">
        <v>602</v>
      </c>
      <c r="C251" s="152" t="s">
        <v>599</v>
      </c>
      <c r="D251" s="149" t="s">
        <v>278</v>
      </c>
      <c r="E251" s="165" t="s">
        <v>600</v>
      </c>
      <c r="F251" s="165" t="s">
        <v>280</v>
      </c>
      <c r="G251" s="172" t="s">
        <v>634</v>
      </c>
      <c r="H251" s="152" t="s">
        <v>633</v>
      </c>
      <c r="I251" s="153">
        <v>4.3</v>
      </c>
      <c r="J251" s="153" t="s">
        <v>318</v>
      </c>
    </row>
    <row r="252" spans="1:10" ht="15" customHeight="1">
      <c r="A252" s="146" t="s">
        <v>313</v>
      </c>
      <c r="B252" s="147">
        <v>12500170</v>
      </c>
      <c r="C252" s="152" t="s">
        <v>599</v>
      </c>
      <c r="D252" s="149" t="s">
        <v>278</v>
      </c>
      <c r="E252" s="165" t="s">
        <v>600</v>
      </c>
      <c r="F252" s="165" t="s">
        <v>280</v>
      </c>
      <c r="G252" s="147" t="s">
        <v>635</v>
      </c>
      <c r="H252" s="152" t="s">
        <v>636</v>
      </c>
      <c r="I252" s="153">
        <v>4.3</v>
      </c>
      <c r="J252" s="153"/>
    </row>
    <row r="253" spans="1:10" ht="15" customHeight="1">
      <c r="A253" s="146" t="s">
        <v>313</v>
      </c>
      <c r="B253" s="147">
        <v>12500170</v>
      </c>
      <c r="C253" s="152" t="s">
        <v>599</v>
      </c>
      <c r="D253" s="149" t="s">
        <v>278</v>
      </c>
      <c r="E253" s="165" t="s">
        <v>610</v>
      </c>
      <c r="F253" s="165" t="s">
        <v>280</v>
      </c>
      <c r="G253" s="155">
        <v>5035</v>
      </c>
      <c r="H253" s="152" t="s">
        <v>637</v>
      </c>
      <c r="I253" s="153">
        <v>4.3</v>
      </c>
      <c r="J253" s="153"/>
    </row>
    <row r="254" spans="1:10" ht="15" customHeight="1">
      <c r="A254" s="146" t="s">
        <v>313</v>
      </c>
      <c r="B254" s="147">
        <v>12500170</v>
      </c>
      <c r="C254" s="152" t="s">
        <v>599</v>
      </c>
      <c r="D254" s="149" t="s">
        <v>278</v>
      </c>
      <c r="E254" s="165" t="s">
        <v>600</v>
      </c>
      <c r="F254" s="165" t="s">
        <v>280</v>
      </c>
      <c r="G254" s="155">
        <v>5036</v>
      </c>
      <c r="H254" s="152" t="s">
        <v>638</v>
      </c>
      <c r="I254" s="153">
        <v>4.3</v>
      </c>
      <c r="J254" s="153"/>
    </row>
    <row r="255" spans="1:10" ht="15" customHeight="1">
      <c r="A255" s="146" t="s">
        <v>313</v>
      </c>
      <c r="B255" s="147">
        <v>12500370</v>
      </c>
      <c r="C255" s="152" t="s">
        <v>614</v>
      </c>
      <c r="D255" s="149" t="s">
        <v>278</v>
      </c>
      <c r="E255" s="165" t="s">
        <v>615</v>
      </c>
      <c r="F255" s="165" t="s">
        <v>280</v>
      </c>
      <c r="G255" s="155">
        <v>5037</v>
      </c>
      <c r="H255" s="152" t="s">
        <v>639</v>
      </c>
      <c r="I255" s="153">
        <v>4.6500000000000004</v>
      </c>
      <c r="J255" s="153"/>
    </row>
    <row r="256" spans="1:10" ht="15" customHeight="1">
      <c r="A256" s="146" t="s">
        <v>313</v>
      </c>
      <c r="B256" s="147" t="s">
        <v>619</v>
      </c>
      <c r="C256" s="152" t="s">
        <v>614</v>
      </c>
      <c r="D256" s="149" t="s">
        <v>278</v>
      </c>
      <c r="E256" s="165" t="s">
        <v>615</v>
      </c>
      <c r="F256" s="165" t="s">
        <v>280</v>
      </c>
      <c r="G256" s="155" t="s">
        <v>640</v>
      </c>
      <c r="H256" s="152" t="s">
        <v>639</v>
      </c>
      <c r="I256" s="153">
        <v>4.6500000000000004</v>
      </c>
      <c r="J256" s="153" t="s">
        <v>318</v>
      </c>
    </row>
    <row r="257" spans="1:10" ht="15" customHeight="1">
      <c r="A257" s="146" t="s">
        <v>313</v>
      </c>
      <c r="B257" s="147" t="s">
        <v>619</v>
      </c>
      <c r="C257" s="152" t="s">
        <v>614</v>
      </c>
      <c r="D257" s="149" t="s">
        <v>278</v>
      </c>
      <c r="E257" s="165" t="s">
        <v>615</v>
      </c>
      <c r="F257" s="165" t="s">
        <v>280</v>
      </c>
      <c r="G257" s="155" t="s">
        <v>641</v>
      </c>
      <c r="H257" s="181" t="s">
        <v>642</v>
      </c>
      <c r="I257" s="153">
        <v>4.6500000000000004</v>
      </c>
      <c r="J257" s="153" t="s">
        <v>318</v>
      </c>
    </row>
    <row r="258" spans="1:10" ht="15" customHeight="1">
      <c r="A258" s="146" t="s">
        <v>313</v>
      </c>
      <c r="B258" s="147">
        <v>12500370</v>
      </c>
      <c r="C258" s="152" t="s">
        <v>614</v>
      </c>
      <c r="D258" s="149" t="s">
        <v>278</v>
      </c>
      <c r="E258" s="165" t="s">
        <v>615</v>
      </c>
      <c r="F258" s="165" t="s">
        <v>280</v>
      </c>
      <c r="G258" s="147">
        <v>5039</v>
      </c>
      <c r="H258" s="152" t="s">
        <v>643</v>
      </c>
      <c r="I258" s="153">
        <v>4.6500000000000004</v>
      </c>
      <c r="J258" s="153"/>
    </row>
    <row r="259" spans="1:10" ht="15" customHeight="1">
      <c r="A259" s="146" t="s">
        <v>313</v>
      </c>
      <c r="B259" s="147" t="s">
        <v>619</v>
      </c>
      <c r="C259" s="152" t="s">
        <v>614</v>
      </c>
      <c r="D259" s="149" t="s">
        <v>278</v>
      </c>
      <c r="E259" s="165" t="s">
        <v>615</v>
      </c>
      <c r="F259" s="165" t="s">
        <v>280</v>
      </c>
      <c r="G259" s="147" t="s">
        <v>644</v>
      </c>
      <c r="H259" s="152" t="s">
        <v>643</v>
      </c>
      <c r="I259" s="153">
        <v>4.6500000000000004</v>
      </c>
      <c r="J259" s="153" t="s">
        <v>645</v>
      </c>
    </row>
    <row r="260" spans="1:10" ht="15" customHeight="1">
      <c r="A260" s="146" t="s">
        <v>313</v>
      </c>
      <c r="B260" s="147">
        <v>12500370</v>
      </c>
      <c r="C260" s="152" t="s">
        <v>614</v>
      </c>
      <c r="D260" s="149" t="s">
        <v>278</v>
      </c>
      <c r="E260" s="165" t="s">
        <v>615</v>
      </c>
      <c r="F260" s="165" t="s">
        <v>280</v>
      </c>
      <c r="G260" s="155">
        <v>5041</v>
      </c>
      <c r="H260" s="152" t="s">
        <v>646</v>
      </c>
      <c r="I260" s="153">
        <v>4.6500000000000004</v>
      </c>
      <c r="J260" s="153"/>
    </row>
    <row r="261" spans="1:10" ht="15" customHeight="1">
      <c r="A261" s="146" t="s">
        <v>313</v>
      </c>
      <c r="B261" s="147" t="s">
        <v>619</v>
      </c>
      <c r="C261" s="152" t="s">
        <v>614</v>
      </c>
      <c r="D261" s="149" t="s">
        <v>278</v>
      </c>
      <c r="E261" s="165" t="s">
        <v>615</v>
      </c>
      <c r="F261" s="165" t="s">
        <v>280</v>
      </c>
      <c r="G261" s="155" t="s">
        <v>647</v>
      </c>
      <c r="H261" s="152" t="s">
        <v>646</v>
      </c>
      <c r="I261" s="153">
        <v>4.6500000000000004</v>
      </c>
      <c r="J261" s="153" t="s">
        <v>318</v>
      </c>
    </row>
    <row r="262" spans="1:10" ht="15" customHeight="1">
      <c r="A262" s="146" t="s">
        <v>313</v>
      </c>
      <c r="B262" s="147">
        <v>12500170</v>
      </c>
      <c r="C262" s="152" t="s">
        <v>599</v>
      </c>
      <c r="D262" s="149" t="s">
        <v>278</v>
      </c>
      <c r="E262" s="165" t="s">
        <v>600</v>
      </c>
      <c r="F262" s="165" t="s">
        <v>280</v>
      </c>
      <c r="G262" s="147">
        <v>5301</v>
      </c>
      <c r="H262" s="152" t="s">
        <v>648</v>
      </c>
      <c r="I262" s="153">
        <v>4.3</v>
      </c>
      <c r="J262" s="153"/>
    </row>
    <row r="263" spans="1:10" ht="15" customHeight="1">
      <c r="A263" s="146" t="s">
        <v>313</v>
      </c>
      <c r="B263" s="147" t="s">
        <v>602</v>
      </c>
      <c r="C263" s="152" t="s">
        <v>599</v>
      </c>
      <c r="D263" s="149" t="s">
        <v>278</v>
      </c>
      <c r="E263" s="165" t="s">
        <v>600</v>
      </c>
      <c r="F263" s="165" t="s">
        <v>280</v>
      </c>
      <c r="G263" s="172" t="s">
        <v>649</v>
      </c>
      <c r="H263" s="152" t="s">
        <v>648</v>
      </c>
      <c r="I263" s="153">
        <v>4.3</v>
      </c>
      <c r="J263" s="153" t="s">
        <v>650</v>
      </c>
    </row>
    <row r="264" spans="1:10" ht="15" customHeight="1">
      <c r="A264" s="146" t="s">
        <v>313</v>
      </c>
      <c r="B264" s="147">
        <v>12500170</v>
      </c>
      <c r="C264" s="152" t="s">
        <v>599</v>
      </c>
      <c r="D264" s="149" t="s">
        <v>278</v>
      </c>
      <c r="E264" s="165" t="s">
        <v>600</v>
      </c>
      <c r="F264" s="165" t="s">
        <v>280</v>
      </c>
      <c r="G264" s="147">
        <v>5304</v>
      </c>
      <c r="H264" s="152" t="s">
        <v>651</v>
      </c>
      <c r="I264" s="153">
        <v>4.3</v>
      </c>
      <c r="J264" s="153"/>
    </row>
    <row r="265" spans="1:10" ht="15" customHeight="1">
      <c r="A265" s="146" t="s">
        <v>313</v>
      </c>
      <c r="B265" s="147" t="s">
        <v>602</v>
      </c>
      <c r="C265" s="152" t="s">
        <v>599</v>
      </c>
      <c r="D265" s="149" t="s">
        <v>278</v>
      </c>
      <c r="E265" s="165" t="s">
        <v>600</v>
      </c>
      <c r="F265" s="165" t="s">
        <v>280</v>
      </c>
      <c r="G265" s="147" t="s">
        <v>652</v>
      </c>
      <c r="H265" s="152" t="s">
        <v>651</v>
      </c>
      <c r="I265" s="153">
        <v>4.3</v>
      </c>
      <c r="J265" s="153" t="s">
        <v>318</v>
      </c>
    </row>
    <row r="266" spans="1:10" ht="15" customHeight="1">
      <c r="A266" s="146" t="s">
        <v>313</v>
      </c>
      <c r="B266" s="147">
        <v>12500170</v>
      </c>
      <c r="C266" s="152" t="s">
        <v>599</v>
      </c>
      <c r="D266" s="149" t="s">
        <v>278</v>
      </c>
      <c r="E266" s="165" t="s">
        <v>610</v>
      </c>
      <c r="F266" s="165" t="s">
        <v>280</v>
      </c>
      <c r="G266" s="155">
        <v>5305</v>
      </c>
      <c r="H266" s="152" t="s">
        <v>653</v>
      </c>
      <c r="I266" s="153">
        <v>4.3</v>
      </c>
      <c r="J266" s="153"/>
    </row>
    <row r="267" spans="1:10" ht="15" customHeight="1">
      <c r="A267" s="146" t="s">
        <v>313</v>
      </c>
      <c r="B267" s="147">
        <v>12500170</v>
      </c>
      <c r="C267" s="152" t="s">
        <v>599</v>
      </c>
      <c r="D267" s="149" t="s">
        <v>278</v>
      </c>
      <c r="E267" s="165" t="s">
        <v>600</v>
      </c>
      <c r="F267" s="165" t="s">
        <v>280</v>
      </c>
      <c r="G267" s="147">
        <v>5321</v>
      </c>
      <c r="H267" s="152" t="s">
        <v>654</v>
      </c>
      <c r="I267" s="153">
        <v>4.3</v>
      </c>
      <c r="J267" s="153"/>
    </row>
    <row r="268" spans="1:10" ht="15" customHeight="1">
      <c r="A268" s="146" t="s">
        <v>313</v>
      </c>
      <c r="B268" s="147" t="s">
        <v>602</v>
      </c>
      <c r="C268" s="152" t="s">
        <v>599</v>
      </c>
      <c r="D268" s="149" t="s">
        <v>278</v>
      </c>
      <c r="E268" s="165" t="s">
        <v>600</v>
      </c>
      <c r="F268" s="165" t="s">
        <v>280</v>
      </c>
      <c r="G268" s="172" t="s">
        <v>655</v>
      </c>
      <c r="H268" s="152" t="s">
        <v>654</v>
      </c>
      <c r="I268" s="153">
        <v>4.3</v>
      </c>
      <c r="J268" s="153" t="s">
        <v>318</v>
      </c>
    </row>
    <row r="269" spans="1:10" ht="15" customHeight="1">
      <c r="A269" s="146" t="s">
        <v>313</v>
      </c>
      <c r="B269" s="147">
        <v>12500370</v>
      </c>
      <c r="C269" s="152" t="s">
        <v>614</v>
      </c>
      <c r="D269" s="149" t="s">
        <v>278</v>
      </c>
      <c r="E269" s="165" t="s">
        <v>615</v>
      </c>
      <c r="F269" s="165" t="s">
        <v>280</v>
      </c>
      <c r="G269" s="147">
        <v>5322</v>
      </c>
      <c r="H269" s="152" t="s">
        <v>656</v>
      </c>
      <c r="I269" s="153">
        <v>4.6500000000000004</v>
      </c>
      <c r="J269" s="153"/>
    </row>
    <row r="270" spans="1:10" ht="15" customHeight="1">
      <c r="A270" s="146" t="s">
        <v>313</v>
      </c>
      <c r="B270" s="147" t="s">
        <v>619</v>
      </c>
      <c r="C270" s="152" t="s">
        <v>614</v>
      </c>
      <c r="D270" s="149" t="s">
        <v>278</v>
      </c>
      <c r="E270" s="165" t="s">
        <v>615</v>
      </c>
      <c r="F270" s="165" t="s">
        <v>280</v>
      </c>
      <c r="G270" s="147" t="s">
        <v>657</v>
      </c>
      <c r="H270" s="152" t="s">
        <v>656</v>
      </c>
      <c r="I270" s="153">
        <v>4.6500000000000004</v>
      </c>
      <c r="J270" s="153" t="s">
        <v>318</v>
      </c>
    </row>
    <row r="271" spans="1:10" ht="15" customHeight="1">
      <c r="A271" s="146" t="s">
        <v>313</v>
      </c>
      <c r="B271" s="147">
        <v>12500170</v>
      </c>
      <c r="C271" s="152" t="s">
        <v>599</v>
      </c>
      <c r="D271" s="149" t="s">
        <v>278</v>
      </c>
      <c r="E271" s="165" t="s">
        <v>610</v>
      </c>
      <c r="F271" s="165" t="s">
        <v>280</v>
      </c>
      <c r="G271" s="155">
        <v>5323</v>
      </c>
      <c r="H271" s="152" t="s">
        <v>658</v>
      </c>
      <c r="I271" s="153">
        <v>4.3</v>
      </c>
      <c r="J271" s="153"/>
    </row>
    <row r="272" spans="1:10" ht="15" customHeight="1">
      <c r="A272" s="146" t="s">
        <v>313</v>
      </c>
      <c r="B272" s="147">
        <v>12500370</v>
      </c>
      <c r="C272" s="152" t="s">
        <v>614</v>
      </c>
      <c r="D272" s="149" t="s">
        <v>278</v>
      </c>
      <c r="E272" s="165" t="s">
        <v>615</v>
      </c>
      <c r="F272" s="165" t="s">
        <v>280</v>
      </c>
      <c r="G272" s="155">
        <v>5324</v>
      </c>
      <c r="H272" s="152" t="s">
        <v>659</v>
      </c>
      <c r="I272" s="153">
        <v>4.6500000000000004</v>
      </c>
      <c r="J272" s="153"/>
    </row>
    <row r="273" spans="1:10" ht="15" customHeight="1">
      <c r="A273" s="146" t="s">
        <v>313</v>
      </c>
      <c r="B273" s="147" t="s">
        <v>619</v>
      </c>
      <c r="C273" s="152" t="s">
        <v>614</v>
      </c>
      <c r="D273" s="149" t="s">
        <v>278</v>
      </c>
      <c r="E273" s="165" t="s">
        <v>615</v>
      </c>
      <c r="F273" s="165" t="s">
        <v>280</v>
      </c>
      <c r="G273" s="155" t="s">
        <v>660</v>
      </c>
      <c r="H273" s="152" t="s">
        <v>659</v>
      </c>
      <c r="I273" s="153">
        <v>4.6500000000000004</v>
      </c>
      <c r="J273" s="153" t="s">
        <v>318</v>
      </c>
    </row>
    <row r="274" spans="1:10" ht="15" customHeight="1">
      <c r="A274" s="146" t="s">
        <v>313</v>
      </c>
      <c r="B274" s="147" t="s">
        <v>624</v>
      </c>
      <c r="C274" s="152" t="s">
        <v>614</v>
      </c>
      <c r="D274" s="149" t="s">
        <v>278</v>
      </c>
      <c r="E274" s="165" t="s">
        <v>615</v>
      </c>
      <c r="F274" s="165" t="s">
        <v>280</v>
      </c>
      <c r="G274" s="155" t="s">
        <v>661</v>
      </c>
      <c r="H274" s="152" t="s">
        <v>662</v>
      </c>
      <c r="I274" s="153">
        <v>4.6500000000000004</v>
      </c>
      <c r="J274" s="153"/>
    </row>
    <row r="275" spans="1:10" ht="15" customHeight="1">
      <c r="A275" s="146" t="s">
        <v>313</v>
      </c>
      <c r="B275" s="147">
        <v>12500570</v>
      </c>
      <c r="C275" s="152" t="s">
        <v>663</v>
      </c>
      <c r="D275" s="149" t="s">
        <v>278</v>
      </c>
      <c r="E275" s="165" t="s">
        <v>615</v>
      </c>
      <c r="F275" s="165" t="s">
        <v>585</v>
      </c>
      <c r="G275" s="147">
        <v>5705</v>
      </c>
      <c r="H275" s="152" t="s">
        <v>664</v>
      </c>
      <c r="I275" s="153">
        <v>3.0500000000000003</v>
      </c>
      <c r="J275" s="153"/>
    </row>
    <row r="276" spans="1:10" ht="15" customHeight="1">
      <c r="A276" s="146" t="s">
        <v>313</v>
      </c>
      <c r="B276" s="147">
        <v>12500570</v>
      </c>
      <c r="C276" s="152" t="s">
        <v>663</v>
      </c>
      <c r="D276" s="149" t="s">
        <v>278</v>
      </c>
      <c r="E276" s="165" t="s">
        <v>665</v>
      </c>
      <c r="F276" s="165" t="s">
        <v>585</v>
      </c>
      <c r="G276" s="155">
        <v>5706</v>
      </c>
      <c r="H276" s="152" t="s">
        <v>666</v>
      </c>
      <c r="I276" s="153">
        <v>3.0500000000000003</v>
      </c>
      <c r="J276" s="153"/>
    </row>
    <row r="277" spans="1:10" ht="15" customHeight="1">
      <c r="A277" s="146" t="s">
        <v>313</v>
      </c>
      <c r="B277" s="147">
        <v>12500570</v>
      </c>
      <c r="C277" s="152" t="s">
        <v>663</v>
      </c>
      <c r="D277" s="149" t="s">
        <v>278</v>
      </c>
      <c r="E277" s="165" t="s">
        <v>610</v>
      </c>
      <c r="F277" s="165" t="s">
        <v>585</v>
      </c>
      <c r="G277" s="155">
        <v>5720</v>
      </c>
      <c r="H277" s="152" t="s">
        <v>667</v>
      </c>
      <c r="I277" s="153">
        <v>3.0500000000000003</v>
      </c>
      <c r="J277" s="153"/>
    </row>
    <row r="278" spans="1:10" ht="15" customHeight="1">
      <c r="A278" s="146" t="s">
        <v>313</v>
      </c>
      <c r="B278" s="155">
        <v>12500770</v>
      </c>
      <c r="C278" s="152" t="s">
        <v>668</v>
      </c>
      <c r="D278" s="149" t="s">
        <v>278</v>
      </c>
      <c r="E278" s="165" t="s">
        <v>615</v>
      </c>
      <c r="F278" s="165" t="s">
        <v>413</v>
      </c>
      <c r="G278" s="147">
        <v>5801</v>
      </c>
      <c r="H278" s="152" t="s">
        <v>669</v>
      </c>
      <c r="I278" s="153">
        <v>5.5</v>
      </c>
      <c r="J278" s="153"/>
    </row>
    <row r="279" spans="1:10" ht="15" customHeight="1">
      <c r="A279" s="146" t="s">
        <v>670</v>
      </c>
      <c r="B279" s="147">
        <v>12502370</v>
      </c>
      <c r="C279" s="152" t="s">
        <v>671</v>
      </c>
      <c r="D279" s="149" t="s">
        <v>278</v>
      </c>
      <c r="E279" s="146" t="s">
        <v>672</v>
      </c>
      <c r="F279" s="165" t="s">
        <v>280</v>
      </c>
      <c r="G279" s="147">
        <v>6001</v>
      </c>
      <c r="H279" s="152" t="s">
        <v>673</v>
      </c>
      <c r="I279" s="153">
        <v>5.4</v>
      </c>
      <c r="J279" s="153"/>
    </row>
    <row r="280" spans="1:10" ht="15" customHeight="1">
      <c r="A280" s="146" t="s">
        <v>670</v>
      </c>
      <c r="B280" s="147">
        <v>12502370</v>
      </c>
      <c r="C280" s="152" t="s">
        <v>671</v>
      </c>
      <c r="D280" s="149" t="s">
        <v>278</v>
      </c>
      <c r="E280" s="146" t="s">
        <v>672</v>
      </c>
      <c r="F280" s="165" t="s">
        <v>280</v>
      </c>
      <c r="G280" s="147" t="s">
        <v>674</v>
      </c>
      <c r="H280" s="152" t="s">
        <v>675</v>
      </c>
      <c r="I280" s="153">
        <v>5.4</v>
      </c>
      <c r="J280" s="153"/>
    </row>
    <row r="281" spans="1:10" ht="15" customHeight="1">
      <c r="A281" s="146" t="s">
        <v>670</v>
      </c>
      <c r="B281" s="147">
        <v>12502370</v>
      </c>
      <c r="C281" s="152" t="s">
        <v>671</v>
      </c>
      <c r="D281" s="149" t="s">
        <v>278</v>
      </c>
      <c r="E281" s="146" t="s">
        <v>672</v>
      </c>
      <c r="F281" s="165" t="s">
        <v>280</v>
      </c>
      <c r="G281" s="147">
        <v>6003</v>
      </c>
      <c r="H281" s="152" t="s">
        <v>676</v>
      </c>
      <c r="I281" s="153">
        <v>5.4</v>
      </c>
      <c r="J281" s="153"/>
    </row>
    <row r="282" spans="1:10" ht="15" customHeight="1">
      <c r="A282" s="167" t="s">
        <v>670</v>
      </c>
      <c r="B282" s="147">
        <v>12502370</v>
      </c>
      <c r="C282" s="152" t="s">
        <v>671</v>
      </c>
      <c r="D282" s="149" t="s">
        <v>278</v>
      </c>
      <c r="E282" s="146" t="s">
        <v>672</v>
      </c>
      <c r="F282" s="165" t="s">
        <v>280</v>
      </c>
      <c r="G282" s="163">
        <v>6004</v>
      </c>
      <c r="H282" s="152" t="s">
        <v>677</v>
      </c>
      <c r="I282" s="153">
        <v>5.4</v>
      </c>
      <c r="J282" s="168"/>
    </row>
    <row r="283" spans="1:10" ht="15" customHeight="1">
      <c r="A283" s="146" t="s">
        <v>670</v>
      </c>
      <c r="B283" s="147">
        <v>12502370</v>
      </c>
      <c r="C283" s="152" t="s">
        <v>671</v>
      </c>
      <c r="D283" s="149" t="s">
        <v>278</v>
      </c>
      <c r="E283" s="146" t="s">
        <v>672</v>
      </c>
      <c r="F283" s="165" t="s">
        <v>280</v>
      </c>
      <c r="G283" s="147">
        <v>6005</v>
      </c>
      <c r="H283" s="152" t="s">
        <v>678</v>
      </c>
      <c r="I283" s="153">
        <v>5.4</v>
      </c>
      <c r="J283" s="153"/>
    </row>
    <row r="284" spans="1:10" ht="15" customHeight="1">
      <c r="A284" s="146" t="s">
        <v>670</v>
      </c>
      <c r="B284" s="147">
        <v>12502370</v>
      </c>
      <c r="C284" s="152" t="s">
        <v>671</v>
      </c>
      <c r="D284" s="149" t="s">
        <v>278</v>
      </c>
      <c r="E284" s="146" t="s">
        <v>672</v>
      </c>
      <c r="F284" s="165" t="s">
        <v>280</v>
      </c>
      <c r="G284" s="147">
        <v>6006</v>
      </c>
      <c r="H284" s="152" t="s">
        <v>679</v>
      </c>
      <c r="I284" s="153">
        <v>5.4</v>
      </c>
      <c r="J284" s="153"/>
    </row>
    <row r="285" spans="1:10" ht="15" customHeight="1">
      <c r="A285" s="146" t="s">
        <v>670</v>
      </c>
      <c r="B285" s="147">
        <v>12502370</v>
      </c>
      <c r="C285" s="152" t="s">
        <v>671</v>
      </c>
      <c r="D285" s="149" t="s">
        <v>278</v>
      </c>
      <c r="E285" s="146" t="s">
        <v>672</v>
      </c>
      <c r="F285" s="165" t="s">
        <v>280</v>
      </c>
      <c r="G285" s="147">
        <v>6007</v>
      </c>
      <c r="H285" s="152" t="s">
        <v>680</v>
      </c>
      <c r="I285" s="153">
        <v>5.4</v>
      </c>
      <c r="J285" s="153"/>
    </row>
    <row r="286" spans="1:10" ht="15" customHeight="1">
      <c r="A286" s="146" t="s">
        <v>670</v>
      </c>
      <c r="B286" s="147" t="s">
        <v>681</v>
      </c>
      <c r="C286" s="152" t="s">
        <v>671</v>
      </c>
      <c r="D286" s="149" t="s">
        <v>278</v>
      </c>
      <c r="E286" s="146" t="s">
        <v>672</v>
      </c>
      <c r="F286" s="165" t="s">
        <v>280</v>
      </c>
      <c r="G286" s="147" t="s">
        <v>682</v>
      </c>
      <c r="H286" s="152" t="s">
        <v>683</v>
      </c>
      <c r="I286" s="153">
        <v>5.4</v>
      </c>
      <c r="J286" s="153"/>
    </row>
    <row r="287" spans="1:10" ht="15" customHeight="1">
      <c r="A287" s="146" t="s">
        <v>670</v>
      </c>
      <c r="B287" s="147">
        <v>12502370</v>
      </c>
      <c r="C287" s="152" t="s">
        <v>671</v>
      </c>
      <c r="D287" s="149" t="s">
        <v>278</v>
      </c>
      <c r="E287" s="146" t="s">
        <v>684</v>
      </c>
      <c r="F287" s="165" t="s">
        <v>280</v>
      </c>
      <c r="G287" s="155">
        <v>6011</v>
      </c>
      <c r="H287" s="152" t="s">
        <v>685</v>
      </c>
      <c r="I287" s="153">
        <v>5.4</v>
      </c>
      <c r="J287" s="153"/>
    </row>
    <row r="288" spans="1:10" ht="15" customHeight="1">
      <c r="A288" s="146" t="s">
        <v>670</v>
      </c>
      <c r="B288" s="147">
        <v>12502370</v>
      </c>
      <c r="C288" s="152" t="s">
        <v>671</v>
      </c>
      <c r="D288" s="149" t="s">
        <v>278</v>
      </c>
      <c r="E288" s="146" t="s">
        <v>672</v>
      </c>
      <c r="F288" s="165" t="s">
        <v>280</v>
      </c>
      <c r="G288" s="155">
        <v>6012</v>
      </c>
      <c r="H288" s="152" t="s">
        <v>686</v>
      </c>
      <c r="I288" s="153">
        <v>5.4</v>
      </c>
      <c r="J288" s="153"/>
    </row>
    <row r="289" spans="1:10" ht="15" customHeight="1">
      <c r="A289" s="146" t="s">
        <v>670</v>
      </c>
      <c r="B289" s="147">
        <v>12502370</v>
      </c>
      <c r="C289" s="152" t="s">
        <v>671</v>
      </c>
      <c r="D289" s="149" t="s">
        <v>278</v>
      </c>
      <c r="E289" s="146" t="s">
        <v>672</v>
      </c>
      <c r="F289" s="165" t="s">
        <v>280</v>
      </c>
      <c r="G289" s="155">
        <v>6013</v>
      </c>
      <c r="H289" s="152" t="s">
        <v>687</v>
      </c>
      <c r="I289" s="153">
        <v>5.4</v>
      </c>
      <c r="J289" s="153"/>
    </row>
    <row r="290" spans="1:10" ht="15" customHeight="1">
      <c r="A290" s="146" t="s">
        <v>670</v>
      </c>
      <c r="B290" s="147">
        <v>12502370</v>
      </c>
      <c r="C290" s="152" t="s">
        <v>671</v>
      </c>
      <c r="D290" s="149" t="s">
        <v>278</v>
      </c>
      <c r="E290" s="146" t="s">
        <v>672</v>
      </c>
      <c r="F290" s="165" t="s">
        <v>280</v>
      </c>
      <c r="G290" s="155">
        <v>6014</v>
      </c>
      <c r="H290" s="152" t="s">
        <v>688</v>
      </c>
      <c r="I290" s="153">
        <v>5.4</v>
      </c>
      <c r="J290" s="153"/>
    </row>
    <row r="291" spans="1:10" ht="15" customHeight="1">
      <c r="A291" s="146" t="s">
        <v>670</v>
      </c>
      <c r="B291" s="147">
        <v>12502370</v>
      </c>
      <c r="C291" s="152" t="s">
        <v>671</v>
      </c>
      <c r="D291" s="149" t="s">
        <v>278</v>
      </c>
      <c r="E291" s="146" t="s">
        <v>672</v>
      </c>
      <c r="F291" s="165" t="s">
        <v>280</v>
      </c>
      <c r="G291" s="155">
        <v>6015</v>
      </c>
      <c r="H291" s="152" t="s">
        <v>689</v>
      </c>
      <c r="I291" s="153">
        <v>5.4</v>
      </c>
      <c r="J291" s="153"/>
    </row>
    <row r="292" spans="1:10" ht="15" customHeight="1">
      <c r="A292" s="146" t="s">
        <v>670</v>
      </c>
      <c r="B292" s="147">
        <v>12502370</v>
      </c>
      <c r="C292" s="152" t="s">
        <v>671</v>
      </c>
      <c r="D292" s="149" t="s">
        <v>278</v>
      </c>
      <c r="E292" s="146" t="s">
        <v>684</v>
      </c>
      <c r="F292" s="165" t="s">
        <v>280</v>
      </c>
      <c r="G292" s="155">
        <v>6016</v>
      </c>
      <c r="H292" s="152" t="s">
        <v>690</v>
      </c>
      <c r="I292" s="153">
        <v>5.4</v>
      </c>
      <c r="J292" s="153"/>
    </row>
    <row r="293" spans="1:10" ht="15" customHeight="1">
      <c r="A293" s="146" t="s">
        <v>670</v>
      </c>
      <c r="B293" s="147">
        <v>12502370</v>
      </c>
      <c r="C293" s="152" t="s">
        <v>671</v>
      </c>
      <c r="D293" s="149" t="s">
        <v>278</v>
      </c>
      <c r="E293" s="146" t="s">
        <v>672</v>
      </c>
      <c r="F293" s="165" t="s">
        <v>280</v>
      </c>
      <c r="G293" s="155">
        <v>6017</v>
      </c>
      <c r="H293" s="152" t="s">
        <v>691</v>
      </c>
      <c r="I293" s="153">
        <v>5.4</v>
      </c>
      <c r="J293" s="153"/>
    </row>
    <row r="294" spans="1:10" ht="15" customHeight="1">
      <c r="A294" s="146" t="s">
        <v>670</v>
      </c>
      <c r="B294" s="147">
        <v>12502370</v>
      </c>
      <c r="C294" s="152" t="s">
        <v>671</v>
      </c>
      <c r="D294" s="149" t="s">
        <v>278</v>
      </c>
      <c r="E294" s="146" t="s">
        <v>684</v>
      </c>
      <c r="F294" s="165" t="s">
        <v>280</v>
      </c>
      <c r="G294" s="155">
        <v>6026</v>
      </c>
      <c r="H294" s="152" t="s">
        <v>692</v>
      </c>
      <c r="I294" s="153">
        <v>5.4</v>
      </c>
      <c r="J294" s="153"/>
    </row>
    <row r="295" spans="1:10" ht="15" customHeight="1">
      <c r="A295" s="146" t="s">
        <v>670</v>
      </c>
      <c r="B295" s="147">
        <v>12502370</v>
      </c>
      <c r="C295" s="152" t="s">
        <v>671</v>
      </c>
      <c r="D295" s="149" t="s">
        <v>278</v>
      </c>
      <c r="E295" s="146" t="s">
        <v>672</v>
      </c>
      <c r="F295" s="165" t="s">
        <v>280</v>
      </c>
      <c r="G295" s="155">
        <v>6051</v>
      </c>
      <c r="H295" s="152" t="s">
        <v>693</v>
      </c>
      <c r="I295" s="153">
        <v>5.4</v>
      </c>
      <c r="J295" s="153"/>
    </row>
    <row r="296" spans="1:10" ht="15" customHeight="1">
      <c r="A296" s="146" t="s">
        <v>670</v>
      </c>
      <c r="B296" s="147">
        <v>12502370</v>
      </c>
      <c r="C296" s="152" t="s">
        <v>671</v>
      </c>
      <c r="D296" s="149" t="s">
        <v>278</v>
      </c>
      <c r="E296" s="146" t="s">
        <v>672</v>
      </c>
      <c r="F296" s="165" t="s">
        <v>280</v>
      </c>
      <c r="G296" s="147">
        <v>6070</v>
      </c>
      <c r="H296" s="152" t="s">
        <v>694</v>
      </c>
      <c r="I296" s="153">
        <v>5.4</v>
      </c>
      <c r="J296" s="153"/>
    </row>
    <row r="297" spans="1:10" ht="15" customHeight="1">
      <c r="A297" s="146" t="s">
        <v>670</v>
      </c>
      <c r="B297" s="147">
        <v>12502370</v>
      </c>
      <c r="C297" s="152" t="s">
        <v>671</v>
      </c>
      <c r="D297" s="149" t="s">
        <v>278</v>
      </c>
      <c r="E297" s="146" t="s">
        <v>672</v>
      </c>
      <c r="F297" s="165" t="s">
        <v>280</v>
      </c>
      <c r="G297" s="147">
        <v>6071</v>
      </c>
      <c r="H297" s="152" t="s">
        <v>695</v>
      </c>
      <c r="I297" s="153">
        <v>5.4</v>
      </c>
      <c r="J297" s="153"/>
    </row>
    <row r="298" spans="1:10" ht="15" customHeight="1">
      <c r="A298" s="146" t="s">
        <v>670</v>
      </c>
      <c r="B298" s="147">
        <v>12502370</v>
      </c>
      <c r="C298" s="152" t="s">
        <v>671</v>
      </c>
      <c r="D298" s="149" t="s">
        <v>278</v>
      </c>
      <c r="E298" s="146" t="s">
        <v>684</v>
      </c>
      <c r="F298" s="165" t="s">
        <v>280</v>
      </c>
      <c r="G298" s="155">
        <v>6072</v>
      </c>
      <c r="H298" s="152" t="s">
        <v>696</v>
      </c>
      <c r="I298" s="153">
        <v>5.4</v>
      </c>
      <c r="J298" s="153"/>
    </row>
    <row r="299" spans="1:10" ht="15" customHeight="1">
      <c r="A299" s="146" t="s">
        <v>670</v>
      </c>
      <c r="B299" s="147">
        <v>12502370</v>
      </c>
      <c r="C299" s="152" t="s">
        <v>671</v>
      </c>
      <c r="D299" s="149" t="s">
        <v>278</v>
      </c>
      <c r="E299" s="146" t="s">
        <v>672</v>
      </c>
      <c r="F299" s="165" t="s">
        <v>280</v>
      </c>
      <c r="G299" s="147">
        <v>6073</v>
      </c>
      <c r="H299" s="152" t="s">
        <v>697</v>
      </c>
      <c r="I299" s="153">
        <v>5.4</v>
      </c>
      <c r="J299" s="153"/>
    </row>
    <row r="300" spans="1:10" ht="15" customHeight="1">
      <c r="A300" s="146" t="s">
        <v>670</v>
      </c>
      <c r="B300" s="147">
        <v>12502370</v>
      </c>
      <c r="C300" s="152" t="s">
        <v>671</v>
      </c>
      <c r="D300" s="149" t="s">
        <v>278</v>
      </c>
      <c r="E300" s="146" t="s">
        <v>672</v>
      </c>
      <c r="F300" s="165" t="s">
        <v>280</v>
      </c>
      <c r="G300" s="147">
        <v>6302</v>
      </c>
      <c r="H300" s="152" t="s">
        <v>698</v>
      </c>
      <c r="I300" s="153">
        <v>5.4</v>
      </c>
      <c r="J300" s="153"/>
    </row>
    <row r="301" spans="1:10" ht="15" customHeight="1">
      <c r="A301" s="146" t="s">
        <v>670</v>
      </c>
      <c r="B301" s="147">
        <v>12502370</v>
      </c>
      <c r="C301" s="152" t="s">
        <v>671</v>
      </c>
      <c r="D301" s="149" t="s">
        <v>278</v>
      </c>
      <c r="E301" s="146" t="s">
        <v>672</v>
      </c>
      <c r="F301" s="165" t="s">
        <v>280</v>
      </c>
      <c r="G301" s="147">
        <v>6303</v>
      </c>
      <c r="H301" s="152" t="s">
        <v>699</v>
      </c>
      <c r="I301" s="153">
        <v>5.4</v>
      </c>
      <c r="J301" s="153"/>
    </row>
    <row r="302" spans="1:10" ht="15" customHeight="1">
      <c r="A302" s="146" t="s">
        <v>670</v>
      </c>
      <c r="B302" s="147">
        <v>12502370</v>
      </c>
      <c r="C302" s="152" t="s">
        <v>671</v>
      </c>
      <c r="D302" s="149" t="s">
        <v>278</v>
      </c>
      <c r="E302" s="146" t="s">
        <v>684</v>
      </c>
      <c r="F302" s="165" t="s">
        <v>280</v>
      </c>
      <c r="G302" s="155">
        <v>6307</v>
      </c>
      <c r="H302" s="152" t="s">
        <v>700</v>
      </c>
      <c r="I302" s="153">
        <v>5.4</v>
      </c>
      <c r="J302" s="153"/>
    </row>
    <row r="303" spans="1:10" ht="15" customHeight="1">
      <c r="A303" s="146" t="s">
        <v>670</v>
      </c>
      <c r="B303" s="147">
        <v>12502370</v>
      </c>
      <c r="C303" s="152" t="s">
        <v>671</v>
      </c>
      <c r="D303" s="149" t="s">
        <v>278</v>
      </c>
      <c r="E303" s="146" t="s">
        <v>672</v>
      </c>
      <c r="F303" s="165" t="s">
        <v>280</v>
      </c>
      <c r="G303" s="147">
        <v>6322</v>
      </c>
      <c r="H303" s="152" t="s">
        <v>701</v>
      </c>
      <c r="I303" s="153">
        <v>5.4</v>
      </c>
      <c r="J303" s="153"/>
    </row>
    <row r="304" spans="1:10" ht="15" customHeight="1">
      <c r="A304" s="146" t="s">
        <v>670</v>
      </c>
      <c r="B304" s="147">
        <v>12502570</v>
      </c>
      <c r="C304" s="152" t="s">
        <v>702</v>
      </c>
      <c r="D304" s="149" t="s">
        <v>278</v>
      </c>
      <c r="E304" s="146" t="s">
        <v>672</v>
      </c>
      <c r="F304" s="165" t="s">
        <v>585</v>
      </c>
      <c r="G304" s="147">
        <v>6705</v>
      </c>
      <c r="H304" s="152" t="s">
        <v>703</v>
      </c>
      <c r="I304" s="153">
        <v>3.6</v>
      </c>
      <c r="J304" s="153"/>
    </row>
    <row r="305" spans="1:10" ht="15" customHeight="1">
      <c r="A305" s="146" t="s">
        <v>670</v>
      </c>
      <c r="B305" s="147">
        <v>12502470</v>
      </c>
      <c r="C305" s="152" t="s">
        <v>704</v>
      </c>
      <c r="D305" s="149" t="s">
        <v>278</v>
      </c>
      <c r="E305" s="146" t="s">
        <v>672</v>
      </c>
      <c r="F305" s="165" t="s">
        <v>413</v>
      </c>
      <c r="G305" s="147">
        <v>6803</v>
      </c>
      <c r="H305" s="152" t="s">
        <v>705</v>
      </c>
      <c r="I305" s="153">
        <v>6.25</v>
      </c>
      <c r="J305" s="153"/>
    </row>
    <row r="306" spans="1:10" ht="15" customHeight="1">
      <c r="A306" s="146" t="s">
        <v>706</v>
      </c>
      <c r="B306" s="147">
        <v>12502070</v>
      </c>
      <c r="C306" s="152" t="s">
        <v>707</v>
      </c>
      <c r="D306" s="149" t="s">
        <v>278</v>
      </c>
      <c r="E306" s="165" t="s">
        <v>708</v>
      </c>
      <c r="F306" s="165" t="s">
        <v>280</v>
      </c>
      <c r="G306" s="172">
        <v>7001</v>
      </c>
      <c r="H306" s="152" t="s">
        <v>709</v>
      </c>
      <c r="I306" s="153">
        <v>6.45</v>
      </c>
      <c r="J306" s="153"/>
    </row>
    <row r="307" spans="1:10" ht="15" customHeight="1">
      <c r="A307" s="167" t="s">
        <v>706</v>
      </c>
      <c r="B307" s="147">
        <v>12502070</v>
      </c>
      <c r="C307" s="152" t="s">
        <v>707</v>
      </c>
      <c r="D307" s="149" t="s">
        <v>278</v>
      </c>
      <c r="E307" s="165" t="s">
        <v>708</v>
      </c>
      <c r="F307" s="165" t="s">
        <v>280</v>
      </c>
      <c r="G307" s="183">
        <v>7006</v>
      </c>
      <c r="H307" s="152" t="s">
        <v>710</v>
      </c>
      <c r="I307" s="153">
        <v>6.45</v>
      </c>
      <c r="J307" s="184"/>
    </row>
    <row r="308" spans="1:10" ht="15" customHeight="1">
      <c r="A308" s="167" t="s">
        <v>706</v>
      </c>
      <c r="B308" s="147">
        <v>12502070</v>
      </c>
      <c r="C308" s="152" t="s">
        <v>707</v>
      </c>
      <c r="D308" s="149" t="s">
        <v>278</v>
      </c>
      <c r="E308" s="165" t="s">
        <v>708</v>
      </c>
      <c r="F308" s="165" t="s">
        <v>280</v>
      </c>
      <c r="G308" s="183">
        <v>7021</v>
      </c>
      <c r="H308" s="152" t="s">
        <v>711</v>
      </c>
      <c r="I308" s="153">
        <v>6.45</v>
      </c>
      <c r="J308" s="184"/>
    </row>
    <row r="309" spans="1:10" ht="15" customHeight="1">
      <c r="A309" s="167" t="s">
        <v>706</v>
      </c>
      <c r="B309" s="147">
        <v>12502070</v>
      </c>
      <c r="C309" s="152" t="s">
        <v>707</v>
      </c>
      <c r="D309" s="149" t="s">
        <v>278</v>
      </c>
      <c r="E309" s="165" t="s">
        <v>708</v>
      </c>
      <c r="F309" s="165" t="s">
        <v>280</v>
      </c>
      <c r="G309" s="183">
        <v>7024</v>
      </c>
      <c r="H309" s="152" t="s">
        <v>712</v>
      </c>
      <c r="I309" s="153">
        <v>6.45</v>
      </c>
      <c r="J309" s="184"/>
    </row>
    <row r="310" spans="1:10" ht="15" customHeight="1">
      <c r="A310" s="146" t="s">
        <v>706</v>
      </c>
      <c r="B310" s="147">
        <v>12502070</v>
      </c>
      <c r="C310" s="152" t="s">
        <v>707</v>
      </c>
      <c r="D310" s="149" t="s">
        <v>278</v>
      </c>
      <c r="E310" s="165" t="s">
        <v>708</v>
      </c>
      <c r="F310" s="165" t="s">
        <v>280</v>
      </c>
      <c r="G310" s="172">
        <v>7050</v>
      </c>
      <c r="H310" s="152" t="s">
        <v>713</v>
      </c>
      <c r="I310" s="153">
        <v>6.45</v>
      </c>
      <c r="J310" s="153"/>
    </row>
    <row r="311" spans="1:10" ht="15" customHeight="1">
      <c r="A311" s="167" t="s">
        <v>706</v>
      </c>
      <c r="B311" s="147">
        <v>12502070</v>
      </c>
      <c r="C311" s="152" t="s">
        <v>707</v>
      </c>
      <c r="D311" s="149" t="s">
        <v>278</v>
      </c>
      <c r="E311" s="165" t="s">
        <v>708</v>
      </c>
      <c r="F311" s="165" t="s">
        <v>280</v>
      </c>
      <c r="G311" s="177">
        <v>7051</v>
      </c>
      <c r="H311" s="152" t="s">
        <v>714</v>
      </c>
      <c r="I311" s="153">
        <v>6.45</v>
      </c>
      <c r="J311" s="184"/>
    </row>
    <row r="312" spans="1:10" ht="15" customHeight="1">
      <c r="A312" s="167" t="s">
        <v>706</v>
      </c>
      <c r="B312" s="147">
        <v>12502070</v>
      </c>
      <c r="C312" s="152" t="s">
        <v>707</v>
      </c>
      <c r="D312" s="149" t="s">
        <v>278</v>
      </c>
      <c r="E312" s="165" t="s">
        <v>708</v>
      </c>
      <c r="F312" s="165" t="s">
        <v>280</v>
      </c>
      <c r="G312" s="183">
        <v>7075</v>
      </c>
      <c r="H312" s="152" t="s">
        <v>715</v>
      </c>
      <c r="I312" s="153">
        <v>6.45</v>
      </c>
      <c r="J312" s="184"/>
    </row>
    <row r="313" spans="1:10" ht="15" customHeight="1">
      <c r="A313" s="167" t="s">
        <v>706</v>
      </c>
      <c r="B313" s="147">
        <v>12502070</v>
      </c>
      <c r="C313" s="152" t="s">
        <v>707</v>
      </c>
      <c r="D313" s="149" t="s">
        <v>278</v>
      </c>
      <c r="E313" s="165" t="s">
        <v>708</v>
      </c>
      <c r="F313" s="165" t="s">
        <v>280</v>
      </c>
      <c r="G313" s="183">
        <v>7077</v>
      </c>
      <c r="H313" s="152" t="s">
        <v>716</v>
      </c>
      <c r="I313" s="153">
        <v>6.45</v>
      </c>
      <c r="J313" s="184"/>
    </row>
    <row r="314" spans="1:10" ht="15" customHeight="1">
      <c r="A314" s="167" t="s">
        <v>706</v>
      </c>
      <c r="B314" s="147">
        <v>12502070</v>
      </c>
      <c r="C314" s="152" t="s">
        <v>707</v>
      </c>
      <c r="D314" s="149" t="s">
        <v>278</v>
      </c>
      <c r="E314" s="165" t="s">
        <v>708</v>
      </c>
      <c r="F314" s="165" t="s">
        <v>280</v>
      </c>
      <c r="G314" s="183">
        <v>7081</v>
      </c>
      <c r="H314" s="152" t="s">
        <v>717</v>
      </c>
      <c r="I314" s="153">
        <v>6.45</v>
      </c>
      <c r="J314" s="184"/>
    </row>
    <row r="315" spans="1:10" ht="15" customHeight="1">
      <c r="A315" s="167" t="s">
        <v>706</v>
      </c>
      <c r="B315" s="147">
        <v>12502070</v>
      </c>
      <c r="C315" s="152" t="s">
        <v>707</v>
      </c>
      <c r="D315" s="149" t="s">
        <v>278</v>
      </c>
      <c r="E315" s="165" t="s">
        <v>708</v>
      </c>
      <c r="F315" s="165" t="s">
        <v>280</v>
      </c>
      <c r="G315" s="183">
        <v>7086</v>
      </c>
      <c r="H315" s="152" t="s">
        <v>718</v>
      </c>
      <c r="I315" s="153">
        <v>6.45</v>
      </c>
      <c r="J315" s="184"/>
    </row>
    <row r="316" spans="1:10" ht="15" customHeight="1">
      <c r="A316" s="146" t="s">
        <v>706</v>
      </c>
      <c r="B316" s="147">
        <v>12502070</v>
      </c>
      <c r="C316" s="152" t="s">
        <v>707</v>
      </c>
      <c r="D316" s="149" t="s">
        <v>278</v>
      </c>
      <c r="E316" s="165" t="s">
        <v>708</v>
      </c>
      <c r="F316" s="165" t="s">
        <v>280</v>
      </c>
      <c r="G316" s="185">
        <v>7087</v>
      </c>
      <c r="H316" s="152" t="s">
        <v>719</v>
      </c>
      <c r="I316" s="153">
        <v>6.45</v>
      </c>
      <c r="J316" s="153"/>
    </row>
    <row r="317" spans="1:10" ht="15" customHeight="1">
      <c r="A317" s="167" t="s">
        <v>706</v>
      </c>
      <c r="B317" s="147">
        <v>12502070</v>
      </c>
      <c r="C317" s="152" t="s">
        <v>707</v>
      </c>
      <c r="D317" s="149" t="s">
        <v>278</v>
      </c>
      <c r="E317" s="165" t="s">
        <v>708</v>
      </c>
      <c r="F317" s="165" t="s">
        <v>280</v>
      </c>
      <c r="G317" s="183">
        <v>7089</v>
      </c>
      <c r="H317" s="152" t="s">
        <v>720</v>
      </c>
      <c r="I317" s="153">
        <v>6.45</v>
      </c>
      <c r="J317" s="184"/>
    </row>
    <row r="318" spans="1:10" ht="15" customHeight="1">
      <c r="A318" s="167" t="s">
        <v>706</v>
      </c>
      <c r="B318" s="147">
        <v>12502070</v>
      </c>
      <c r="C318" s="152" t="s">
        <v>707</v>
      </c>
      <c r="D318" s="149" t="s">
        <v>278</v>
      </c>
      <c r="E318" s="165" t="s">
        <v>708</v>
      </c>
      <c r="F318" s="165" t="s">
        <v>280</v>
      </c>
      <c r="G318" s="183">
        <v>7301</v>
      </c>
      <c r="H318" s="152" t="s">
        <v>721</v>
      </c>
      <c r="I318" s="153">
        <v>6.45</v>
      </c>
      <c r="J318" s="184"/>
    </row>
    <row r="319" spans="1:10" ht="15" customHeight="1">
      <c r="A319" s="146" t="s">
        <v>722</v>
      </c>
      <c r="B319" s="155">
        <v>12937770</v>
      </c>
      <c r="C319" s="152" t="s">
        <v>723</v>
      </c>
      <c r="D319" s="149" t="s">
        <v>348</v>
      </c>
      <c r="E319" s="167" t="s">
        <v>708</v>
      </c>
      <c r="F319" s="167" t="s">
        <v>585</v>
      </c>
      <c r="G319" s="155">
        <v>7701</v>
      </c>
      <c r="H319" s="152" t="s">
        <v>724</v>
      </c>
      <c r="I319" s="153">
        <v>4.8000000000000007</v>
      </c>
      <c r="J319" s="153"/>
    </row>
    <row r="320" spans="1:10" ht="15" customHeight="1">
      <c r="A320" s="146" t="s">
        <v>706</v>
      </c>
      <c r="B320" s="147">
        <v>12502270</v>
      </c>
      <c r="C320" s="152" t="s">
        <v>723</v>
      </c>
      <c r="D320" s="149" t="s">
        <v>278</v>
      </c>
      <c r="E320" s="165" t="s">
        <v>708</v>
      </c>
      <c r="F320" s="165" t="s">
        <v>585</v>
      </c>
      <c r="G320" s="147">
        <v>7701</v>
      </c>
      <c r="H320" s="152" t="s">
        <v>725</v>
      </c>
      <c r="I320" s="153">
        <v>4.8000000000000007</v>
      </c>
      <c r="J320" s="153"/>
    </row>
    <row r="321" spans="1:10" ht="15" customHeight="1">
      <c r="A321" s="146" t="s">
        <v>706</v>
      </c>
      <c r="B321" s="147">
        <v>12502070</v>
      </c>
      <c r="C321" s="152" t="s">
        <v>707</v>
      </c>
      <c r="D321" s="149" t="s">
        <v>278</v>
      </c>
      <c r="E321" s="165" t="s">
        <v>708</v>
      </c>
      <c r="F321" s="165" t="s">
        <v>726</v>
      </c>
      <c r="G321" s="155">
        <v>7703</v>
      </c>
      <c r="H321" s="152" t="s">
        <v>727</v>
      </c>
      <c r="I321" s="153">
        <v>3</v>
      </c>
      <c r="J321" s="186" t="s">
        <v>728</v>
      </c>
    </row>
    <row r="322" spans="1:10" ht="15" customHeight="1">
      <c r="A322" s="146" t="s">
        <v>706</v>
      </c>
      <c r="B322" s="147">
        <v>12502070</v>
      </c>
      <c r="C322" s="152" t="s">
        <v>707</v>
      </c>
      <c r="D322" s="149" t="s">
        <v>278</v>
      </c>
      <c r="E322" s="165" t="s">
        <v>708</v>
      </c>
      <c r="F322" s="165" t="s">
        <v>726</v>
      </c>
      <c r="G322" s="155" t="s">
        <v>729</v>
      </c>
      <c r="H322" s="152" t="s">
        <v>730</v>
      </c>
      <c r="I322" s="153">
        <v>3</v>
      </c>
      <c r="J322" s="186" t="s">
        <v>728</v>
      </c>
    </row>
    <row r="323" spans="1:10" ht="15" customHeight="1">
      <c r="A323" s="146" t="s">
        <v>722</v>
      </c>
      <c r="B323" s="155">
        <v>12937670</v>
      </c>
      <c r="C323" s="152" t="s">
        <v>731</v>
      </c>
      <c r="D323" s="149" t="s">
        <v>348</v>
      </c>
      <c r="E323" s="167" t="s">
        <v>708</v>
      </c>
      <c r="F323" s="167" t="s">
        <v>413</v>
      </c>
      <c r="G323" s="155">
        <v>7708</v>
      </c>
      <c r="H323" s="154" t="s">
        <v>732</v>
      </c>
      <c r="I323" s="153">
        <v>7.2</v>
      </c>
      <c r="J323" s="168"/>
    </row>
    <row r="324" spans="1:10" ht="15" customHeight="1">
      <c r="A324" s="146" t="s">
        <v>722</v>
      </c>
      <c r="B324" s="155" t="s">
        <v>733</v>
      </c>
      <c r="C324" s="152" t="s">
        <v>723</v>
      </c>
      <c r="D324" s="149" t="s">
        <v>348</v>
      </c>
      <c r="E324" s="167" t="s">
        <v>708</v>
      </c>
      <c r="F324" s="167" t="s">
        <v>585</v>
      </c>
      <c r="G324" s="155" t="s">
        <v>734</v>
      </c>
      <c r="H324" s="178" t="s">
        <v>735</v>
      </c>
      <c r="I324" s="153">
        <v>4.8000000000000007</v>
      </c>
      <c r="J324" s="168"/>
    </row>
    <row r="325" spans="1:10" ht="15" customHeight="1">
      <c r="A325" s="146" t="s">
        <v>722</v>
      </c>
      <c r="B325" s="155" t="s">
        <v>736</v>
      </c>
      <c r="C325" s="152" t="s">
        <v>731</v>
      </c>
      <c r="D325" s="149" t="s">
        <v>348</v>
      </c>
      <c r="E325" s="167" t="s">
        <v>708</v>
      </c>
      <c r="F325" s="167" t="s">
        <v>413</v>
      </c>
      <c r="G325" s="155" t="s">
        <v>737</v>
      </c>
      <c r="H325" s="154" t="s">
        <v>738</v>
      </c>
      <c r="I325" s="153">
        <v>7.2</v>
      </c>
      <c r="J325" s="168"/>
    </row>
    <row r="326" spans="1:10" ht="15" customHeight="1">
      <c r="A326" s="146" t="s">
        <v>313</v>
      </c>
      <c r="B326" s="147">
        <v>12500270</v>
      </c>
      <c r="C326" s="152" t="s">
        <v>739</v>
      </c>
      <c r="D326" s="149" t="s">
        <v>278</v>
      </c>
      <c r="E326" s="165" t="s">
        <v>740</v>
      </c>
      <c r="F326" s="165" t="s">
        <v>280</v>
      </c>
      <c r="G326" s="147">
        <v>8001</v>
      </c>
      <c r="H326" s="152" t="s">
        <v>741</v>
      </c>
      <c r="I326" s="153">
        <v>5.2</v>
      </c>
      <c r="J326" s="153"/>
    </row>
    <row r="327" spans="1:10" ht="15" customHeight="1">
      <c r="A327" s="146" t="s">
        <v>313</v>
      </c>
      <c r="B327" s="147">
        <v>12500270</v>
      </c>
      <c r="C327" s="152" t="s">
        <v>739</v>
      </c>
      <c r="D327" s="149" t="s">
        <v>278</v>
      </c>
      <c r="E327" s="165" t="s">
        <v>740</v>
      </c>
      <c r="F327" s="165" t="s">
        <v>280</v>
      </c>
      <c r="G327" s="147" t="s">
        <v>742</v>
      </c>
      <c r="H327" s="152" t="s">
        <v>741</v>
      </c>
      <c r="I327" s="153">
        <v>5.2</v>
      </c>
      <c r="J327" s="153" t="s">
        <v>318</v>
      </c>
    </row>
    <row r="328" spans="1:10" ht="15" customHeight="1">
      <c r="A328" s="146" t="s">
        <v>313</v>
      </c>
      <c r="B328" s="147">
        <v>12500270</v>
      </c>
      <c r="C328" s="152" t="s">
        <v>739</v>
      </c>
      <c r="D328" s="149" t="s">
        <v>278</v>
      </c>
      <c r="E328" s="165" t="s">
        <v>740</v>
      </c>
      <c r="F328" s="165" t="s">
        <v>280</v>
      </c>
      <c r="G328" s="155">
        <v>8002</v>
      </c>
      <c r="H328" s="152" t="s">
        <v>743</v>
      </c>
      <c r="I328" s="153">
        <v>5.2</v>
      </c>
      <c r="J328" s="153"/>
    </row>
    <row r="329" spans="1:10" ht="15" customHeight="1">
      <c r="A329" s="146" t="s">
        <v>313</v>
      </c>
      <c r="B329" s="147" t="s">
        <v>744</v>
      </c>
      <c r="C329" s="152" t="s">
        <v>739</v>
      </c>
      <c r="D329" s="149" t="s">
        <v>278</v>
      </c>
      <c r="E329" s="165" t="s">
        <v>740</v>
      </c>
      <c r="F329" s="165" t="s">
        <v>280</v>
      </c>
      <c r="G329" s="155" t="s">
        <v>745</v>
      </c>
      <c r="H329" s="152" t="s">
        <v>743</v>
      </c>
      <c r="I329" s="153">
        <v>5.2</v>
      </c>
      <c r="J329" s="153" t="s">
        <v>318</v>
      </c>
    </row>
    <row r="330" spans="1:10" ht="15" customHeight="1">
      <c r="A330" s="146" t="s">
        <v>313</v>
      </c>
      <c r="B330" s="147" t="s">
        <v>744</v>
      </c>
      <c r="C330" s="152" t="s">
        <v>739</v>
      </c>
      <c r="D330" s="149" t="s">
        <v>278</v>
      </c>
      <c r="E330" s="165" t="s">
        <v>740</v>
      </c>
      <c r="F330" s="165" t="s">
        <v>280</v>
      </c>
      <c r="G330" s="155" t="s">
        <v>746</v>
      </c>
      <c r="H330" s="152" t="s">
        <v>747</v>
      </c>
      <c r="I330" s="153">
        <v>5.2</v>
      </c>
      <c r="J330" s="153" t="s">
        <v>650</v>
      </c>
    </row>
    <row r="331" spans="1:10" ht="15" customHeight="1">
      <c r="A331" s="146" t="s">
        <v>313</v>
      </c>
      <c r="B331" s="147">
        <v>12500270</v>
      </c>
      <c r="C331" s="152" t="s">
        <v>739</v>
      </c>
      <c r="D331" s="149" t="s">
        <v>278</v>
      </c>
      <c r="E331" s="165" t="s">
        <v>740</v>
      </c>
      <c r="F331" s="165" t="s">
        <v>280</v>
      </c>
      <c r="G331" s="147">
        <v>8009</v>
      </c>
      <c r="H331" s="152" t="s">
        <v>748</v>
      </c>
      <c r="I331" s="153">
        <v>5.2</v>
      </c>
      <c r="J331" s="153"/>
    </row>
    <row r="332" spans="1:10" ht="15" customHeight="1">
      <c r="A332" s="146" t="s">
        <v>313</v>
      </c>
      <c r="B332" s="147" t="s">
        <v>744</v>
      </c>
      <c r="C332" s="152" t="s">
        <v>739</v>
      </c>
      <c r="D332" s="149" t="s">
        <v>278</v>
      </c>
      <c r="E332" s="165" t="s">
        <v>740</v>
      </c>
      <c r="F332" s="165" t="s">
        <v>280</v>
      </c>
      <c r="G332" s="147" t="s">
        <v>749</v>
      </c>
      <c r="H332" s="152" t="s">
        <v>748</v>
      </c>
      <c r="I332" s="153">
        <v>5.2</v>
      </c>
      <c r="J332" s="153" t="s">
        <v>318</v>
      </c>
    </row>
    <row r="333" spans="1:10" ht="15" customHeight="1">
      <c r="A333" s="146" t="s">
        <v>313</v>
      </c>
      <c r="B333" s="147">
        <v>12500270</v>
      </c>
      <c r="C333" s="152" t="s">
        <v>739</v>
      </c>
      <c r="D333" s="149" t="s">
        <v>278</v>
      </c>
      <c r="E333" s="165" t="s">
        <v>740</v>
      </c>
      <c r="F333" s="165" t="s">
        <v>280</v>
      </c>
      <c r="G333" s="155">
        <v>8015</v>
      </c>
      <c r="H333" s="152" t="s">
        <v>747</v>
      </c>
      <c r="I333" s="153">
        <v>5.2</v>
      </c>
      <c r="J333" s="153"/>
    </row>
    <row r="334" spans="1:10" ht="15" customHeight="1">
      <c r="A334" s="146" t="s">
        <v>313</v>
      </c>
      <c r="B334" s="147">
        <v>12500270</v>
      </c>
      <c r="C334" s="152" t="s">
        <v>739</v>
      </c>
      <c r="D334" s="149" t="s">
        <v>278</v>
      </c>
      <c r="E334" s="165" t="s">
        <v>750</v>
      </c>
      <c r="F334" s="165" t="s">
        <v>280</v>
      </c>
      <c r="G334" s="155">
        <v>8027</v>
      </c>
      <c r="H334" s="152" t="s">
        <v>751</v>
      </c>
      <c r="I334" s="153">
        <v>5.2</v>
      </c>
      <c r="J334" s="153"/>
    </row>
    <row r="335" spans="1:10" ht="15" customHeight="1">
      <c r="A335" s="146" t="s">
        <v>313</v>
      </c>
      <c r="B335" s="147">
        <v>12500270</v>
      </c>
      <c r="C335" s="152" t="s">
        <v>739</v>
      </c>
      <c r="D335" s="149" t="s">
        <v>278</v>
      </c>
      <c r="E335" s="165" t="s">
        <v>740</v>
      </c>
      <c r="F335" s="165" t="s">
        <v>280</v>
      </c>
      <c r="G335" s="147">
        <v>8030</v>
      </c>
      <c r="H335" s="152" t="s">
        <v>752</v>
      </c>
      <c r="I335" s="153">
        <v>5.2</v>
      </c>
      <c r="J335" s="153"/>
    </row>
    <row r="336" spans="1:10" ht="15" customHeight="1">
      <c r="A336" s="146" t="s">
        <v>313</v>
      </c>
      <c r="B336" s="147">
        <v>12500270</v>
      </c>
      <c r="C336" s="152" t="s">
        <v>739</v>
      </c>
      <c r="D336" s="149" t="s">
        <v>278</v>
      </c>
      <c r="E336" s="165" t="s">
        <v>740</v>
      </c>
      <c r="F336" s="165" t="s">
        <v>280</v>
      </c>
      <c r="G336" s="147">
        <v>8051</v>
      </c>
      <c r="H336" s="152" t="s">
        <v>753</v>
      </c>
      <c r="I336" s="153">
        <v>5.2</v>
      </c>
      <c r="J336" s="153"/>
    </row>
    <row r="337" spans="1:10" ht="15" customHeight="1">
      <c r="A337" s="146" t="s">
        <v>313</v>
      </c>
      <c r="B337" s="147">
        <v>12500270</v>
      </c>
      <c r="C337" s="152" t="s">
        <v>739</v>
      </c>
      <c r="D337" s="149" t="s">
        <v>278</v>
      </c>
      <c r="E337" s="165" t="s">
        <v>740</v>
      </c>
      <c r="F337" s="165" t="s">
        <v>280</v>
      </c>
      <c r="G337" s="147">
        <v>8071</v>
      </c>
      <c r="H337" s="152" t="s">
        <v>754</v>
      </c>
      <c r="I337" s="153">
        <v>5.2</v>
      </c>
      <c r="J337" s="153"/>
    </row>
    <row r="338" spans="1:10" ht="15" customHeight="1">
      <c r="A338" s="146" t="s">
        <v>313</v>
      </c>
      <c r="B338" s="147" t="s">
        <v>744</v>
      </c>
      <c r="C338" s="152" t="s">
        <v>739</v>
      </c>
      <c r="D338" s="149" t="s">
        <v>278</v>
      </c>
      <c r="E338" s="165" t="s">
        <v>740</v>
      </c>
      <c r="F338" s="165" t="s">
        <v>280</v>
      </c>
      <c r="G338" s="147" t="s">
        <v>755</v>
      </c>
      <c r="H338" s="152" t="s">
        <v>754</v>
      </c>
      <c r="I338" s="153">
        <v>5.2</v>
      </c>
      <c r="J338" s="153" t="s">
        <v>318</v>
      </c>
    </row>
    <row r="339" spans="1:10" ht="15" customHeight="1">
      <c r="A339" s="146" t="s">
        <v>313</v>
      </c>
      <c r="B339" s="147">
        <v>12500270</v>
      </c>
      <c r="C339" s="181" t="s">
        <v>739</v>
      </c>
      <c r="D339" s="182" t="s">
        <v>278</v>
      </c>
      <c r="E339" s="165" t="s">
        <v>740</v>
      </c>
      <c r="F339" s="165" t="s">
        <v>280</v>
      </c>
      <c r="G339" s="155">
        <v>8074</v>
      </c>
      <c r="H339" s="152" t="s">
        <v>756</v>
      </c>
      <c r="I339" s="153">
        <v>5.2</v>
      </c>
      <c r="J339" s="153"/>
    </row>
    <row r="340" spans="1:10" ht="15" customHeight="1">
      <c r="A340" s="146" t="s">
        <v>313</v>
      </c>
      <c r="B340" s="147">
        <v>12500270</v>
      </c>
      <c r="C340" s="181" t="s">
        <v>739</v>
      </c>
      <c r="D340" s="182" t="s">
        <v>278</v>
      </c>
      <c r="E340" s="165" t="s">
        <v>750</v>
      </c>
      <c r="F340" s="165" t="s">
        <v>280</v>
      </c>
      <c r="G340" s="155">
        <v>8076</v>
      </c>
      <c r="H340" s="152" t="s">
        <v>757</v>
      </c>
      <c r="I340" s="153">
        <v>5.2</v>
      </c>
      <c r="J340" s="153"/>
    </row>
    <row r="341" spans="1:10" s="171" customFormat="1" ht="15" customHeight="1">
      <c r="A341" s="187" t="s">
        <v>313</v>
      </c>
      <c r="B341" s="172">
        <v>12500270</v>
      </c>
      <c r="C341" s="181" t="s">
        <v>739</v>
      </c>
      <c r="D341" s="182" t="s">
        <v>278</v>
      </c>
      <c r="E341" s="165" t="s">
        <v>750</v>
      </c>
      <c r="F341" s="165" t="s">
        <v>280</v>
      </c>
      <c r="G341" s="147" t="s">
        <v>758</v>
      </c>
      <c r="H341" s="152" t="s">
        <v>757</v>
      </c>
      <c r="I341" s="153">
        <v>5.2</v>
      </c>
      <c r="J341" s="153" t="s">
        <v>650</v>
      </c>
    </row>
    <row r="342" spans="1:10" ht="15" customHeight="1">
      <c r="A342" s="146" t="s">
        <v>313</v>
      </c>
      <c r="B342" s="147">
        <v>12500270</v>
      </c>
      <c r="C342" s="181" t="s">
        <v>739</v>
      </c>
      <c r="D342" s="182" t="s">
        <v>278</v>
      </c>
      <c r="E342" s="165" t="s">
        <v>740</v>
      </c>
      <c r="F342" s="165" t="s">
        <v>280</v>
      </c>
      <c r="G342" s="147">
        <v>8085</v>
      </c>
      <c r="H342" s="152" t="s">
        <v>759</v>
      </c>
      <c r="I342" s="153">
        <v>5.2</v>
      </c>
      <c r="J342" s="153"/>
    </row>
    <row r="343" spans="1:10" ht="15" customHeight="1">
      <c r="A343" s="146" t="s">
        <v>313</v>
      </c>
      <c r="B343" s="147" t="s">
        <v>744</v>
      </c>
      <c r="C343" s="181" t="s">
        <v>739</v>
      </c>
      <c r="D343" s="182" t="s">
        <v>278</v>
      </c>
      <c r="E343" s="165" t="s">
        <v>740</v>
      </c>
      <c r="F343" s="165" t="s">
        <v>280</v>
      </c>
      <c r="G343" s="147" t="s">
        <v>760</v>
      </c>
      <c r="H343" s="152" t="s">
        <v>759</v>
      </c>
      <c r="I343" s="153">
        <v>5.2</v>
      </c>
      <c r="J343" s="153" t="s">
        <v>650</v>
      </c>
    </row>
    <row r="344" spans="1:10" ht="15" customHeight="1">
      <c r="A344" s="146" t="s">
        <v>313</v>
      </c>
      <c r="B344" s="147">
        <v>12500270</v>
      </c>
      <c r="C344" s="181" t="s">
        <v>739</v>
      </c>
      <c r="D344" s="182" t="s">
        <v>278</v>
      </c>
      <c r="E344" s="165" t="s">
        <v>740</v>
      </c>
      <c r="F344" s="165" t="s">
        <v>280</v>
      </c>
      <c r="G344" s="147">
        <v>8302</v>
      </c>
      <c r="H344" s="152" t="s">
        <v>761</v>
      </c>
      <c r="I344" s="153">
        <v>5.2</v>
      </c>
      <c r="J344" s="153"/>
    </row>
    <row r="345" spans="1:10" ht="15" customHeight="1">
      <c r="A345" s="146" t="s">
        <v>313</v>
      </c>
      <c r="B345" s="147">
        <v>12500270</v>
      </c>
      <c r="C345" s="181" t="s">
        <v>739</v>
      </c>
      <c r="D345" s="182" t="s">
        <v>278</v>
      </c>
      <c r="E345" s="165" t="s">
        <v>740</v>
      </c>
      <c r="F345" s="165" t="s">
        <v>280</v>
      </c>
      <c r="G345" s="147">
        <v>8310</v>
      </c>
      <c r="H345" s="152" t="s">
        <v>762</v>
      </c>
      <c r="I345" s="153">
        <v>5.2</v>
      </c>
      <c r="J345" s="153"/>
    </row>
    <row r="346" spans="1:10" ht="15" customHeight="1">
      <c r="A346" s="146" t="s">
        <v>313</v>
      </c>
      <c r="B346" s="147">
        <v>12500270</v>
      </c>
      <c r="C346" s="181" t="s">
        <v>739</v>
      </c>
      <c r="D346" s="182" t="s">
        <v>278</v>
      </c>
      <c r="E346" s="165" t="s">
        <v>740</v>
      </c>
      <c r="F346" s="165" t="s">
        <v>280</v>
      </c>
      <c r="G346" s="147">
        <v>8350</v>
      </c>
      <c r="H346" s="152" t="s">
        <v>763</v>
      </c>
      <c r="I346" s="153">
        <v>5.2</v>
      </c>
      <c r="J346" s="153"/>
    </row>
    <row r="347" spans="1:10" ht="15" customHeight="1">
      <c r="A347" s="146" t="s">
        <v>313</v>
      </c>
      <c r="B347" s="147" t="s">
        <v>744</v>
      </c>
      <c r="C347" s="152" t="s">
        <v>739</v>
      </c>
      <c r="D347" s="149" t="s">
        <v>278</v>
      </c>
      <c r="E347" s="165" t="s">
        <v>740</v>
      </c>
      <c r="F347" s="165" t="s">
        <v>280</v>
      </c>
      <c r="G347" s="147" t="s">
        <v>764</v>
      </c>
      <c r="H347" s="152" t="s">
        <v>763</v>
      </c>
      <c r="I347" s="153">
        <v>5.2</v>
      </c>
      <c r="J347" s="153" t="s">
        <v>318</v>
      </c>
    </row>
    <row r="348" spans="1:10" ht="15" customHeight="1">
      <c r="A348" s="146" t="s">
        <v>313</v>
      </c>
      <c r="B348" s="147">
        <v>12500270</v>
      </c>
      <c r="C348" s="152" t="s">
        <v>739</v>
      </c>
      <c r="D348" s="149" t="s">
        <v>278</v>
      </c>
      <c r="E348" s="165" t="s">
        <v>740</v>
      </c>
      <c r="F348" s="165" t="s">
        <v>280</v>
      </c>
      <c r="G348" s="155">
        <v>8351</v>
      </c>
      <c r="H348" s="152" t="s">
        <v>765</v>
      </c>
      <c r="I348" s="153">
        <v>5.2</v>
      </c>
      <c r="J348" s="153"/>
    </row>
    <row r="349" spans="1:10" ht="15" customHeight="1">
      <c r="A349" s="146" t="s">
        <v>313</v>
      </c>
      <c r="B349" s="147">
        <v>12500270</v>
      </c>
      <c r="C349" s="152" t="s">
        <v>739</v>
      </c>
      <c r="D349" s="149" t="s">
        <v>278</v>
      </c>
      <c r="E349" s="165" t="s">
        <v>740</v>
      </c>
      <c r="F349" s="165" t="s">
        <v>280</v>
      </c>
      <c r="G349" s="155">
        <v>8370</v>
      </c>
      <c r="H349" s="152" t="s">
        <v>766</v>
      </c>
      <c r="I349" s="153">
        <v>5.2</v>
      </c>
      <c r="J349" s="153"/>
    </row>
    <row r="350" spans="1:10" ht="15" customHeight="1">
      <c r="A350" s="146" t="s">
        <v>313</v>
      </c>
      <c r="B350" s="147">
        <v>12500470</v>
      </c>
      <c r="C350" s="152" t="s">
        <v>767</v>
      </c>
      <c r="D350" s="149" t="s">
        <v>278</v>
      </c>
      <c r="E350" s="165" t="s">
        <v>740</v>
      </c>
      <c r="F350" s="165" t="s">
        <v>413</v>
      </c>
      <c r="G350" s="147">
        <v>8801</v>
      </c>
      <c r="H350" s="152" t="s">
        <v>768</v>
      </c>
      <c r="I350" s="153">
        <v>6</v>
      </c>
      <c r="J350" s="153"/>
    </row>
    <row r="351" spans="1:10" ht="15" customHeight="1">
      <c r="A351" s="146" t="s">
        <v>313</v>
      </c>
      <c r="B351" s="147" t="s">
        <v>769</v>
      </c>
      <c r="C351" s="152" t="s">
        <v>767</v>
      </c>
      <c r="D351" s="149" t="s">
        <v>278</v>
      </c>
      <c r="E351" s="165" t="s">
        <v>740</v>
      </c>
      <c r="F351" s="165" t="s">
        <v>413</v>
      </c>
      <c r="G351" s="147" t="s">
        <v>770</v>
      </c>
      <c r="H351" s="152" t="s">
        <v>768</v>
      </c>
      <c r="I351" s="153">
        <v>6</v>
      </c>
      <c r="J351" s="153" t="s">
        <v>318</v>
      </c>
    </row>
    <row r="352" spans="1:10" ht="15" customHeight="1">
      <c r="A352" s="146" t="s">
        <v>276</v>
      </c>
      <c r="B352" s="147" t="s">
        <v>771</v>
      </c>
      <c r="C352" s="152" t="s">
        <v>772</v>
      </c>
      <c r="D352" s="149" t="s">
        <v>773</v>
      </c>
      <c r="E352" s="165" t="s">
        <v>774</v>
      </c>
      <c r="F352" s="165" t="s">
        <v>305</v>
      </c>
      <c r="G352" s="147" t="s">
        <v>775</v>
      </c>
      <c r="H352" s="152" t="s">
        <v>776</v>
      </c>
      <c r="I352" s="153">
        <v>4.8000000000000007</v>
      </c>
      <c r="J352" s="153"/>
    </row>
    <row r="353" spans="1:141" ht="15" customHeight="1">
      <c r="A353" s="146" t="s">
        <v>276</v>
      </c>
      <c r="B353" s="147" t="s">
        <v>771</v>
      </c>
      <c r="C353" s="152" t="s">
        <v>772</v>
      </c>
      <c r="D353" s="149" t="s">
        <v>773</v>
      </c>
      <c r="E353" s="165" t="s">
        <v>774</v>
      </c>
      <c r="F353" s="165" t="s">
        <v>305</v>
      </c>
      <c r="G353" s="147" t="s">
        <v>777</v>
      </c>
      <c r="H353" s="152" t="s">
        <v>778</v>
      </c>
      <c r="I353" s="153">
        <v>4.8000000000000007</v>
      </c>
      <c r="J353" s="153"/>
    </row>
    <row r="354" spans="1:141" ht="15" customHeight="1">
      <c r="A354" s="146" t="s">
        <v>779</v>
      </c>
      <c r="B354" s="155">
        <v>10039270</v>
      </c>
      <c r="C354" s="152" t="s">
        <v>780</v>
      </c>
      <c r="D354" s="149" t="s">
        <v>278</v>
      </c>
      <c r="E354" s="188" t="s">
        <v>781</v>
      </c>
      <c r="F354" s="146" t="s">
        <v>782</v>
      </c>
      <c r="G354" s="155">
        <v>10039270</v>
      </c>
      <c r="H354" s="152" t="s">
        <v>780</v>
      </c>
      <c r="I354" s="153">
        <v>0.45</v>
      </c>
      <c r="J354" s="153"/>
    </row>
    <row r="355" spans="1:141" ht="15" customHeight="1">
      <c r="A355" s="146" t="s">
        <v>783</v>
      </c>
      <c r="B355" s="155">
        <v>10039370</v>
      </c>
      <c r="C355" s="152" t="s">
        <v>780</v>
      </c>
      <c r="D355" s="149" t="s">
        <v>278</v>
      </c>
      <c r="E355" s="146" t="s">
        <v>782</v>
      </c>
      <c r="F355" s="146" t="s">
        <v>781</v>
      </c>
      <c r="G355" s="155">
        <v>10039370</v>
      </c>
      <c r="H355" s="152" t="s">
        <v>780</v>
      </c>
      <c r="I355" s="153">
        <v>0.45</v>
      </c>
      <c r="J355" s="153"/>
      <c r="K355" s="175"/>
      <c r="L355" s="175"/>
      <c r="M355" s="175"/>
      <c r="N355" s="175"/>
      <c r="O355" s="175"/>
      <c r="P355" s="175"/>
      <c r="Q355" s="175"/>
      <c r="R355" s="175"/>
      <c r="S355" s="175"/>
      <c r="T355" s="175"/>
      <c r="U355" s="175"/>
      <c r="V355" s="175"/>
      <c r="W355" s="175"/>
      <c r="X355" s="175"/>
      <c r="Y355" s="175"/>
      <c r="Z355" s="175"/>
      <c r="AA355" s="175"/>
      <c r="AB355" s="175"/>
      <c r="AC355" s="175"/>
      <c r="AD355" s="175"/>
      <c r="AE355" s="175"/>
      <c r="AF355" s="175"/>
      <c r="AG355" s="175"/>
      <c r="AH355" s="175"/>
      <c r="AI355" s="175"/>
      <c r="AJ355" s="175"/>
      <c r="AK355" s="175"/>
      <c r="AL355" s="175"/>
      <c r="AM355" s="175"/>
      <c r="AN355" s="175"/>
      <c r="AO355" s="175"/>
      <c r="AP355" s="175"/>
      <c r="AQ355" s="175"/>
      <c r="AR355" s="175"/>
      <c r="AS355" s="175"/>
      <c r="AT355" s="175"/>
      <c r="AU355" s="175"/>
      <c r="AV355" s="175"/>
      <c r="AW355" s="175"/>
      <c r="AX355" s="175"/>
      <c r="AY355" s="175"/>
      <c r="AZ355" s="175"/>
      <c r="BA355" s="175"/>
      <c r="BB355" s="175"/>
      <c r="BC355" s="175"/>
      <c r="BD355" s="175"/>
      <c r="BE355" s="175"/>
      <c r="BF355" s="175"/>
      <c r="BG355" s="175"/>
      <c r="BH355" s="175"/>
      <c r="BI355" s="175"/>
      <c r="BJ355" s="175"/>
      <c r="BK355" s="175"/>
      <c r="BL355" s="175"/>
      <c r="BM355" s="175"/>
      <c r="BN355" s="175"/>
      <c r="BO355" s="175"/>
      <c r="BP355" s="175"/>
      <c r="BQ355" s="175"/>
      <c r="BR355" s="175"/>
      <c r="BS355" s="175"/>
      <c r="BT355" s="175"/>
      <c r="BU355" s="175"/>
      <c r="BV355" s="175"/>
      <c r="BW355" s="175"/>
      <c r="BX355" s="175"/>
      <c r="BY355" s="175"/>
      <c r="BZ355" s="175"/>
      <c r="CA355" s="175"/>
      <c r="CB355" s="175"/>
      <c r="CC355" s="175"/>
      <c r="CD355" s="175"/>
      <c r="CE355" s="175"/>
      <c r="CF355" s="175"/>
      <c r="CG355" s="175"/>
      <c r="CH355" s="175"/>
      <c r="CI355" s="175"/>
      <c r="CJ355" s="175"/>
      <c r="CK355" s="175"/>
      <c r="CL355" s="175"/>
      <c r="CM355" s="175"/>
      <c r="CN355" s="175"/>
      <c r="CO355" s="175"/>
      <c r="CP355" s="175"/>
      <c r="CQ355" s="175"/>
      <c r="CR355" s="175"/>
      <c r="CS355" s="175"/>
      <c r="CT355" s="175"/>
      <c r="CU355" s="175"/>
      <c r="CV355" s="175"/>
      <c r="CW355" s="175"/>
      <c r="CX355" s="175"/>
      <c r="CY355" s="175"/>
      <c r="CZ355" s="175"/>
      <c r="DA355" s="175"/>
      <c r="DB355" s="175"/>
      <c r="DC355" s="175"/>
      <c r="DD355" s="175"/>
      <c r="DE355" s="175"/>
      <c r="DF355" s="175"/>
      <c r="DG355" s="175"/>
      <c r="DH355" s="175"/>
      <c r="DI355" s="175"/>
      <c r="DJ355" s="175"/>
      <c r="DK355" s="175"/>
      <c r="DL355" s="175"/>
      <c r="DM355" s="175"/>
      <c r="DN355" s="175"/>
      <c r="DO355" s="175"/>
      <c r="DP355" s="175"/>
      <c r="DQ355" s="175"/>
      <c r="DR355" s="175"/>
      <c r="DS355" s="175"/>
      <c r="DT355" s="175"/>
      <c r="DU355" s="175"/>
      <c r="DV355" s="175"/>
      <c r="DW355" s="175"/>
      <c r="DX355" s="175"/>
      <c r="DY355" s="175"/>
      <c r="DZ355" s="175"/>
      <c r="EA355" s="175"/>
      <c r="EB355" s="175"/>
      <c r="EC355" s="175"/>
      <c r="ED355" s="175"/>
      <c r="EE355" s="175"/>
      <c r="EF355" s="175"/>
      <c r="EG355" s="175"/>
      <c r="EH355" s="175"/>
      <c r="EI355" s="175"/>
      <c r="EJ355" s="175"/>
      <c r="EK355" s="175"/>
    </row>
    <row r="356" spans="1:141" ht="15" customHeight="1">
      <c r="A356" s="146" t="s">
        <v>784</v>
      </c>
      <c r="B356" s="155">
        <v>10076970</v>
      </c>
      <c r="C356" s="152" t="s">
        <v>785</v>
      </c>
      <c r="D356" s="149" t="s">
        <v>278</v>
      </c>
      <c r="E356" s="146" t="s">
        <v>786</v>
      </c>
      <c r="F356" s="146" t="s">
        <v>787</v>
      </c>
      <c r="G356" s="155">
        <v>10076970</v>
      </c>
      <c r="H356" s="152" t="s">
        <v>785</v>
      </c>
      <c r="I356" s="153">
        <v>0.2</v>
      </c>
      <c r="J356" s="153"/>
    </row>
    <row r="357" spans="1:141" ht="15" customHeight="1">
      <c r="A357" s="146" t="s">
        <v>788</v>
      </c>
      <c r="B357" s="155">
        <v>12053670</v>
      </c>
      <c r="C357" s="152" t="s">
        <v>789</v>
      </c>
      <c r="D357" s="149" t="s">
        <v>278</v>
      </c>
      <c r="E357" s="188" t="s">
        <v>790</v>
      </c>
      <c r="F357" s="188" t="s">
        <v>791</v>
      </c>
      <c r="G357" s="155">
        <v>12053670</v>
      </c>
      <c r="H357" s="152" t="s">
        <v>789</v>
      </c>
      <c r="I357" s="168">
        <v>1.9000000000000001</v>
      </c>
      <c r="J357" s="153"/>
    </row>
    <row r="358" spans="1:141" ht="15" customHeight="1">
      <c r="A358" s="146" t="s">
        <v>788</v>
      </c>
      <c r="B358" s="155">
        <v>12053670</v>
      </c>
      <c r="C358" s="152" t="s">
        <v>792</v>
      </c>
      <c r="D358" s="149" t="s">
        <v>278</v>
      </c>
      <c r="E358" s="188" t="s">
        <v>790</v>
      </c>
      <c r="F358" s="188" t="s">
        <v>793</v>
      </c>
      <c r="G358" s="155">
        <v>12053670</v>
      </c>
      <c r="H358" s="152" t="s">
        <v>789</v>
      </c>
      <c r="I358" s="168">
        <v>0.95</v>
      </c>
      <c r="J358" s="153"/>
    </row>
    <row r="359" spans="1:141" ht="15" customHeight="1">
      <c r="A359" s="146" t="s">
        <v>794</v>
      </c>
      <c r="B359" s="155">
        <v>12153570</v>
      </c>
      <c r="C359" s="152" t="s">
        <v>795</v>
      </c>
      <c r="D359" s="149" t="s">
        <v>278</v>
      </c>
      <c r="E359" s="188" t="s">
        <v>796</v>
      </c>
      <c r="F359" s="188" t="s">
        <v>797</v>
      </c>
      <c r="G359" s="155">
        <v>12153570</v>
      </c>
      <c r="H359" s="152" t="s">
        <v>795</v>
      </c>
      <c r="I359" s="153">
        <v>3</v>
      </c>
      <c r="J359" s="153"/>
    </row>
    <row r="360" spans="1:141" ht="30" customHeight="1">
      <c r="A360" s="167" t="s">
        <v>798</v>
      </c>
      <c r="B360" s="177">
        <v>18001970</v>
      </c>
      <c r="C360" s="148" t="s">
        <v>799</v>
      </c>
      <c r="D360" s="189" t="s">
        <v>800</v>
      </c>
      <c r="E360" s="165" t="s">
        <v>801</v>
      </c>
      <c r="F360" s="165" t="s">
        <v>802</v>
      </c>
      <c r="G360" s="155">
        <v>18001970</v>
      </c>
      <c r="H360" s="190" t="s">
        <v>803</v>
      </c>
      <c r="I360" s="153" t="s">
        <v>804</v>
      </c>
      <c r="J360" s="153"/>
    </row>
    <row r="361" spans="1:141" ht="30" customHeight="1">
      <c r="A361" s="191" t="s">
        <v>805</v>
      </c>
      <c r="B361" s="155">
        <v>18071870</v>
      </c>
      <c r="C361" s="148" t="s">
        <v>799</v>
      </c>
      <c r="D361" s="189" t="s">
        <v>800</v>
      </c>
      <c r="E361" s="165" t="s">
        <v>801</v>
      </c>
      <c r="F361" s="165" t="s">
        <v>802</v>
      </c>
      <c r="G361" s="155">
        <v>18071870</v>
      </c>
      <c r="H361" s="190" t="s">
        <v>803</v>
      </c>
      <c r="I361" s="153" t="s">
        <v>804</v>
      </c>
      <c r="J361" s="153"/>
    </row>
    <row r="362" spans="1:141" ht="15" customHeight="1">
      <c r="A362" s="146" t="s">
        <v>806</v>
      </c>
      <c r="B362" s="147" t="s">
        <v>807</v>
      </c>
      <c r="C362" s="152" t="s">
        <v>808</v>
      </c>
      <c r="D362" s="149" t="s">
        <v>278</v>
      </c>
      <c r="E362" s="150" t="s">
        <v>809</v>
      </c>
      <c r="F362" s="150" t="s">
        <v>810</v>
      </c>
      <c r="G362" s="155" t="s">
        <v>811</v>
      </c>
      <c r="H362" s="152" t="s">
        <v>812</v>
      </c>
      <c r="I362" s="153">
        <v>3</v>
      </c>
      <c r="J362" s="186" t="s">
        <v>813</v>
      </c>
    </row>
    <row r="363" spans="1:141" ht="15" customHeight="1">
      <c r="A363" s="146" t="s">
        <v>806</v>
      </c>
      <c r="B363" s="147" t="s">
        <v>807</v>
      </c>
      <c r="C363" s="152" t="s">
        <v>808</v>
      </c>
      <c r="D363" s="149" t="s">
        <v>278</v>
      </c>
      <c r="E363" s="150" t="s">
        <v>809</v>
      </c>
      <c r="F363" s="150" t="s">
        <v>810</v>
      </c>
      <c r="G363" s="155" t="s">
        <v>814</v>
      </c>
      <c r="H363" s="152" t="s">
        <v>815</v>
      </c>
      <c r="I363" s="153">
        <v>3</v>
      </c>
      <c r="J363" s="186" t="s">
        <v>813</v>
      </c>
    </row>
    <row r="364" spans="1:141" ht="15" customHeight="1">
      <c r="A364" s="146" t="s">
        <v>806</v>
      </c>
      <c r="B364" s="147" t="s">
        <v>807</v>
      </c>
      <c r="C364" s="152" t="s">
        <v>808</v>
      </c>
      <c r="D364" s="149" t="s">
        <v>278</v>
      </c>
      <c r="E364" s="150" t="s">
        <v>809</v>
      </c>
      <c r="F364" s="150" t="s">
        <v>810</v>
      </c>
      <c r="G364" s="147" t="s">
        <v>816</v>
      </c>
      <c r="H364" s="152" t="s">
        <v>817</v>
      </c>
      <c r="I364" s="153">
        <v>3</v>
      </c>
      <c r="J364" s="186" t="s">
        <v>813</v>
      </c>
    </row>
    <row r="365" spans="1:141" ht="15" customHeight="1">
      <c r="A365" s="146" t="s">
        <v>806</v>
      </c>
      <c r="B365" s="147" t="s">
        <v>807</v>
      </c>
      <c r="C365" s="152" t="s">
        <v>808</v>
      </c>
      <c r="D365" s="149" t="s">
        <v>278</v>
      </c>
      <c r="E365" s="150" t="s">
        <v>809</v>
      </c>
      <c r="F365" s="150" t="s">
        <v>810</v>
      </c>
      <c r="G365" s="147" t="s">
        <v>818</v>
      </c>
      <c r="H365" s="152" t="s">
        <v>819</v>
      </c>
      <c r="I365" s="153">
        <v>3</v>
      </c>
      <c r="J365" s="186" t="s">
        <v>813</v>
      </c>
    </row>
    <row r="366" spans="1:141" ht="15" customHeight="1">
      <c r="A366" s="146" t="s">
        <v>806</v>
      </c>
      <c r="B366" s="147" t="s">
        <v>807</v>
      </c>
      <c r="C366" s="152" t="s">
        <v>808</v>
      </c>
      <c r="D366" s="149" t="s">
        <v>278</v>
      </c>
      <c r="E366" s="150" t="s">
        <v>809</v>
      </c>
      <c r="F366" s="150" t="s">
        <v>810</v>
      </c>
      <c r="G366" s="155" t="s">
        <v>820</v>
      </c>
      <c r="H366" s="152" t="s">
        <v>821</v>
      </c>
      <c r="I366" s="153">
        <v>3</v>
      </c>
      <c r="J366" s="186" t="s">
        <v>813</v>
      </c>
    </row>
    <row r="367" spans="1:141" ht="15" customHeight="1">
      <c r="A367" s="156" t="s">
        <v>806</v>
      </c>
      <c r="B367" s="147" t="s">
        <v>807</v>
      </c>
      <c r="C367" s="152" t="s">
        <v>808</v>
      </c>
      <c r="D367" s="149" t="s">
        <v>278</v>
      </c>
      <c r="E367" s="150" t="s">
        <v>809</v>
      </c>
      <c r="F367" s="150" t="s">
        <v>810</v>
      </c>
      <c r="G367" s="147" t="s">
        <v>822</v>
      </c>
      <c r="H367" s="152" t="s">
        <v>823</v>
      </c>
      <c r="I367" s="153">
        <v>3</v>
      </c>
      <c r="J367" s="186" t="s">
        <v>813</v>
      </c>
    </row>
    <row r="368" spans="1:141" ht="15" customHeight="1">
      <c r="A368" s="146" t="s">
        <v>806</v>
      </c>
      <c r="B368" s="147" t="s">
        <v>807</v>
      </c>
      <c r="C368" s="152" t="s">
        <v>808</v>
      </c>
      <c r="D368" s="149" t="s">
        <v>278</v>
      </c>
      <c r="E368" s="150" t="s">
        <v>809</v>
      </c>
      <c r="F368" s="150" t="s">
        <v>810</v>
      </c>
      <c r="G368" s="155" t="s">
        <v>824</v>
      </c>
      <c r="H368" s="152" t="s">
        <v>825</v>
      </c>
      <c r="I368" s="153">
        <v>3</v>
      </c>
      <c r="J368" s="186" t="s">
        <v>813</v>
      </c>
    </row>
    <row r="369" spans="1:141" ht="15" customHeight="1">
      <c r="A369" s="146" t="s">
        <v>806</v>
      </c>
      <c r="B369" s="147" t="s">
        <v>807</v>
      </c>
      <c r="C369" s="152" t="s">
        <v>808</v>
      </c>
      <c r="D369" s="149" t="s">
        <v>278</v>
      </c>
      <c r="E369" s="150" t="s">
        <v>809</v>
      </c>
      <c r="F369" s="150" t="s">
        <v>810</v>
      </c>
      <c r="G369" s="155" t="s">
        <v>826</v>
      </c>
      <c r="H369" s="152" t="s">
        <v>827</v>
      </c>
      <c r="I369" s="153">
        <v>3</v>
      </c>
      <c r="J369" s="186" t="s">
        <v>813</v>
      </c>
    </row>
    <row r="370" spans="1:141" ht="15" customHeight="1">
      <c r="A370" s="146" t="s">
        <v>806</v>
      </c>
      <c r="B370" s="147" t="s">
        <v>807</v>
      </c>
      <c r="C370" s="152" t="s">
        <v>808</v>
      </c>
      <c r="D370" s="149" t="s">
        <v>278</v>
      </c>
      <c r="E370" s="150" t="s">
        <v>809</v>
      </c>
      <c r="F370" s="150" t="s">
        <v>810</v>
      </c>
      <c r="G370" s="155" t="s">
        <v>828</v>
      </c>
      <c r="H370" s="152" t="s">
        <v>829</v>
      </c>
      <c r="I370" s="153">
        <v>3</v>
      </c>
      <c r="J370" s="186" t="s">
        <v>813</v>
      </c>
    </row>
    <row r="371" spans="1:141" ht="15" customHeight="1">
      <c r="A371" s="146" t="s">
        <v>806</v>
      </c>
      <c r="B371" s="147" t="s">
        <v>807</v>
      </c>
      <c r="C371" s="152" t="s">
        <v>808</v>
      </c>
      <c r="D371" s="149" t="s">
        <v>278</v>
      </c>
      <c r="E371" s="150" t="s">
        <v>809</v>
      </c>
      <c r="F371" s="150" t="s">
        <v>810</v>
      </c>
      <c r="G371" s="155" t="s">
        <v>830</v>
      </c>
      <c r="H371" s="152" t="s">
        <v>831</v>
      </c>
      <c r="I371" s="153">
        <v>3</v>
      </c>
      <c r="J371" s="186" t="s">
        <v>813</v>
      </c>
    </row>
    <row r="372" spans="1:141" ht="15" customHeight="1">
      <c r="A372" s="146" t="s">
        <v>806</v>
      </c>
      <c r="B372" s="147" t="s">
        <v>807</v>
      </c>
      <c r="C372" s="152" t="s">
        <v>808</v>
      </c>
      <c r="D372" s="149" t="s">
        <v>278</v>
      </c>
      <c r="E372" s="150" t="s">
        <v>809</v>
      </c>
      <c r="F372" s="150" t="s">
        <v>810</v>
      </c>
      <c r="G372" s="155" t="s">
        <v>832</v>
      </c>
      <c r="H372" s="152" t="s">
        <v>833</v>
      </c>
      <c r="I372" s="153">
        <v>3</v>
      </c>
      <c r="J372" s="186" t="s">
        <v>813</v>
      </c>
    </row>
    <row r="373" spans="1:141" ht="15" customHeight="1">
      <c r="A373" s="146" t="s">
        <v>834</v>
      </c>
      <c r="B373" s="147" t="s">
        <v>835</v>
      </c>
      <c r="C373" s="152" t="s">
        <v>836</v>
      </c>
      <c r="D373" s="149" t="s">
        <v>278</v>
      </c>
      <c r="E373" s="165" t="s">
        <v>837</v>
      </c>
      <c r="F373" s="165" t="s">
        <v>838</v>
      </c>
      <c r="G373" s="147" t="s">
        <v>835</v>
      </c>
      <c r="H373" s="152" t="s">
        <v>839</v>
      </c>
      <c r="I373" s="153">
        <v>3.25</v>
      </c>
      <c r="J373" s="153"/>
      <c r="K373" s="192"/>
      <c r="L373" s="192"/>
      <c r="M373" s="192"/>
      <c r="N373" s="192"/>
      <c r="O373" s="192"/>
      <c r="P373" s="192"/>
      <c r="Q373" s="192"/>
      <c r="R373" s="192"/>
      <c r="S373" s="192"/>
      <c r="T373" s="192"/>
      <c r="U373" s="192"/>
      <c r="V373" s="192"/>
      <c r="W373" s="192"/>
      <c r="X373" s="192"/>
      <c r="Y373" s="192"/>
      <c r="Z373" s="192"/>
      <c r="AA373" s="192"/>
      <c r="AB373" s="192"/>
      <c r="AC373" s="192"/>
      <c r="AD373" s="192"/>
      <c r="AE373" s="192"/>
      <c r="AF373" s="192"/>
      <c r="AG373" s="192"/>
      <c r="AH373" s="192"/>
      <c r="AI373" s="192"/>
      <c r="AJ373" s="192"/>
      <c r="AK373" s="192"/>
      <c r="AL373" s="192"/>
      <c r="AM373" s="192"/>
      <c r="AN373" s="192"/>
      <c r="AO373" s="192"/>
      <c r="AP373" s="192"/>
      <c r="AQ373" s="192"/>
      <c r="AR373" s="192"/>
      <c r="AS373" s="192"/>
      <c r="AT373" s="192"/>
      <c r="AU373" s="192"/>
      <c r="AV373" s="192"/>
      <c r="AW373" s="192"/>
      <c r="AX373" s="192"/>
      <c r="AY373" s="192"/>
      <c r="AZ373" s="192"/>
      <c r="BA373" s="192"/>
      <c r="BB373" s="192"/>
      <c r="BC373" s="192"/>
      <c r="BD373" s="192"/>
      <c r="BE373" s="192"/>
      <c r="BF373" s="192"/>
      <c r="BG373" s="192"/>
      <c r="BH373" s="192"/>
      <c r="BI373" s="192"/>
      <c r="BJ373" s="192"/>
      <c r="BK373" s="192"/>
      <c r="BL373" s="192"/>
      <c r="BM373" s="192"/>
      <c r="BN373" s="192"/>
      <c r="BO373" s="192"/>
      <c r="BP373" s="192"/>
      <c r="BQ373" s="192"/>
      <c r="BR373" s="192"/>
      <c r="BS373" s="192"/>
      <c r="BT373" s="192"/>
      <c r="BU373" s="192"/>
      <c r="BV373" s="192"/>
      <c r="BW373" s="192"/>
      <c r="BX373" s="192"/>
      <c r="BY373" s="192"/>
      <c r="BZ373" s="192"/>
      <c r="CA373" s="192"/>
      <c r="CB373" s="192"/>
      <c r="CC373" s="192"/>
      <c r="CD373" s="192"/>
      <c r="CE373" s="192"/>
      <c r="CF373" s="192"/>
      <c r="CG373" s="192"/>
      <c r="CH373" s="192"/>
      <c r="CI373" s="192"/>
      <c r="CJ373" s="192"/>
      <c r="CK373" s="192"/>
      <c r="CL373" s="192"/>
      <c r="CM373" s="192"/>
      <c r="CN373" s="192"/>
      <c r="CO373" s="192"/>
      <c r="CP373" s="192"/>
      <c r="CQ373" s="192"/>
      <c r="CR373" s="192"/>
      <c r="CS373" s="192"/>
      <c r="CT373" s="192"/>
      <c r="CU373" s="192"/>
      <c r="CV373" s="192"/>
      <c r="CW373" s="192"/>
      <c r="CX373" s="192"/>
      <c r="CY373" s="192"/>
      <c r="CZ373" s="192"/>
      <c r="DA373" s="192"/>
      <c r="DB373" s="192"/>
      <c r="DC373" s="192"/>
      <c r="DD373" s="192"/>
      <c r="DE373" s="192"/>
      <c r="DF373" s="192"/>
      <c r="DG373" s="192"/>
      <c r="DH373" s="192"/>
      <c r="DI373" s="192"/>
      <c r="DJ373" s="192"/>
      <c r="DK373" s="192"/>
      <c r="DL373" s="192"/>
      <c r="DM373" s="192"/>
      <c r="DN373" s="192"/>
      <c r="DO373" s="192"/>
      <c r="DP373" s="192"/>
      <c r="DQ373" s="192"/>
      <c r="DR373" s="192"/>
      <c r="DS373" s="192"/>
      <c r="DT373" s="192"/>
      <c r="DU373" s="192"/>
      <c r="DV373" s="192"/>
      <c r="DW373" s="192"/>
      <c r="DX373" s="192"/>
      <c r="DY373" s="192"/>
      <c r="DZ373" s="192"/>
      <c r="EA373" s="192"/>
      <c r="EB373" s="192"/>
      <c r="EC373" s="192"/>
      <c r="ED373" s="192"/>
      <c r="EE373" s="192"/>
      <c r="EF373" s="192"/>
      <c r="EG373" s="192"/>
      <c r="EH373" s="192"/>
      <c r="EI373" s="192"/>
      <c r="EJ373" s="192"/>
      <c r="EK373" s="192"/>
    </row>
    <row r="374" spans="1:141" ht="15" customHeight="1">
      <c r="A374" s="146" t="s">
        <v>840</v>
      </c>
      <c r="B374" s="193" t="s">
        <v>841</v>
      </c>
      <c r="C374" s="152" t="s">
        <v>842</v>
      </c>
      <c r="D374" s="149" t="s">
        <v>278</v>
      </c>
      <c r="E374" s="188" t="s">
        <v>843</v>
      </c>
      <c r="F374" s="188" t="s">
        <v>844</v>
      </c>
      <c r="G374" s="155" t="s">
        <v>841</v>
      </c>
      <c r="H374" s="186" t="s">
        <v>845</v>
      </c>
      <c r="I374" s="153">
        <v>4.55</v>
      </c>
      <c r="J374" s="153"/>
    </row>
    <row r="375" spans="1:141" ht="15" customHeight="1">
      <c r="A375" s="146" t="s">
        <v>840</v>
      </c>
      <c r="B375" s="193" t="s">
        <v>846</v>
      </c>
      <c r="C375" s="152" t="s">
        <v>842</v>
      </c>
      <c r="D375" s="149" t="s">
        <v>278</v>
      </c>
      <c r="E375" s="188" t="s">
        <v>843</v>
      </c>
      <c r="F375" s="188" t="s">
        <v>844</v>
      </c>
      <c r="G375" s="155" t="s">
        <v>846</v>
      </c>
      <c r="H375" s="186" t="s">
        <v>847</v>
      </c>
      <c r="I375" s="153">
        <v>4.05</v>
      </c>
      <c r="J375" s="153"/>
    </row>
    <row r="376" spans="1:141" ht="15" customHeight="1">
      <c r="A376" s="146" t="s">
        <v>848</v>
      </c>
      <c r="B376" s="193" t="s">
        <v>849</v>
      </c>
      <c r="C376" s="152" t="s">
        <v>850</v>
      </c>
      <c r="D376" s="149" t="s">
        <v>278</v>
      </c>
      <c r="E376" s="188" t="s">
        <v>851</v>
      </c>
      <c r="F376" s="188" t="s">
        <v>852</v>
      </c>
      <c r="G376" s="155" t="s">
        <v>849</v>
      </c>
      <c r="H376" s="152" t="s">
        <v>850</v>
      </c>
      <c r="I376" s="168">
        <v>3</v>
      </c>
      <c r="J376" s="153"/>
    </row>
    <row r="377" spans="1:141" ht="15" customHeight="1">
      <c r="A377" s="146" t="s">
        <v>848</v>
      </c>
      <c r="B377" s="193" t="s">
        <v>849</v>
      </c>
      <c r="C377" s="152" t="s">
        <v>850</v>
      </c>
      <c r="D377" s="149" t="s">
        <v>278</v>
      </c>
      <c r="E377" s="188" t="s">
        <v>851</v>
      </c>
      <c r="F377" s="188" t="s">
        <v>853</v>
      </c>
      <c r="G377" s="155" t="s">
        <v>849</v>
      </c>
      <c r="H377" s="152" t="s">
        <v>850</v>
      </c>
      <c r="I377" s="168">
        <v>1.2</v>
      </c>
      <c r="J377" s="153"/>
    </row>
    <row r="378" spans="1:141" ht="15" customHeight="1">
      <c r="A378" s="146" t="s">
        <v>848</v>
      </c>
      <c r="B378" s="193" t="s">
        <v>849</v>
      </c>
      <c r="C378" s="152" t="s">
        <v>850</v>
      </c>
      <c r="D378" s="149" t="s">
        <v>278</v>
      </c>
      <c r="E378" s="188" t="s">
        <v>851</v>
      </c>
      <c r="F378" s="188" t="s">
        <v>854</v>
      </c>
      <c r="G378" s="155" t="s">
        <v>849</v>
      </c>
      <c r="H378" s="152" t="s">
        <v>850</v>
      </c>
      <c r="I378" s="168">
        <v>1.9</v>
      </c>
      <c r="J378" s="153"/>
    </row>
    <row r="379" spans="1:141" ht="15" customHeight="1">
      <c r="A379" s="146" t="s">
        <v>848</v>
      </c>
      <c r="B379" s="193" t="s">
        <v>849</v>
      </c>
      <c r="C379" s="152" t="s">
        <v>850</v>
      </c>
      <c r="D379" s="149" t="s">
        <v>278</v>
      </c>
      <c r="E379" s="188" t="s">
        <v>851</v>
      </c>
      <c r="F379" s="188" t="s">
        <v>855</v>
      </c>
      <c r="G379" s="155" t="s">
        <v>849</v>
      </c>
      <c r="H379" s="152" t="s">
        <v>850</v>
      </c>
      <c r="I379" s="168">
        <v>2.4</v>
      </c>
      <c r="J379" s="153"/>
    </row>
    <row r="380" spans="1:141" ht="51.75" customHeight="1">
      <c r="A380" s="146" t="s">
        <v>856</v>
      </c>
      <c r="B380" s="155" t="s">
        <v>857</v>
      </c>
      <c r="C380" s="181" t="s">
        <v>858</v>
      </c>
      <c r="D380" s="182" t="s">
        <v>278</v>
      </c>
      <c r="E380" s="194" t="s">
        <v>859</v>
      </c>
      <c r="F380" s="194" t="s">
        <v>860</v>
      </c>
      <c r="G380" s="155" t="s">
        <v>857</v>
      </c>
      <c r="H380" s="181" t="s">
        <v>858</v>
      </c>
      <c r="I380" s="153">
        <v>1.6</v>
      </c>
      <c r="J380" s="153"/>
    </row>
    <row r="381" spans="1:141" ht="15" customHeight="1">
      <c r="A381" s="146" t="s">
        <v>861</v>
      </c>
      <c r="B381" s="155" t="s">
        <v>862</v>
      </c>
      <c r="C381" s="152" t="s">
        <v>863</v>
      </c>
      <c r="D381" s="149" t="s">
        <v>278</v>
      </c>
      <c r="E381" s="146" t="s">
        <v>864</v>
      </c>
      <c r="F381" s="146" t="s">
        <v>865</v>
      </c>
      <c r="G381" s="155" t="s">
        <v>862</v>
      </c>
      <c r="H381" s="152" t="s">
        <v>863</v>
      </c>
      <c r="I381" s="153">
        <v>1.1500000000000001</v>
      </c>
      <c r="J381" s="153"/>
    </row>
    <row r="382" spans="1:141" ht="15" customHeight="1">
      <c r="A382" s="156" t="s">
        <v>866</v>
      </c>
      <c r="B382" s="193" t="s">
        <v>867</v>
      </c>
      <c r="C382" s="152" t="s">
        <v>868</v>
      </c>
      <c r="D382" s="149" t="s">
        <v>278</v>
      </c>
      <c r="E382" s="188" t="s">
        <v>869</v>
      </c>
      <c r="F382" s="188" t="s">
        <v>870</v>
      </c>
      <c r="G382" s="155" t="s">
        <v>867</v>
      </c>
      <c r="H382" s="152" t="s">
        <v>868</v>
      </c>
      <c r="I382" s="168">
        <v>4.25</v>
      </c>
      <c r="J382" s="153"/>
      <c r="K382" s="175"/>
      <c r="L382" s="175"/>
      <c r="M382" s="175"/>
      <c r="N382" s="175"/>
      <c r="O382" s="175"/>
      <c r="P382" s="175"/>
      <c r="Q382" s="175"/>
      <c r="R382" s="175"/>
      <c r="S382" s="175"/>
      <c r="T382" s="175"/>
      <c r="U382" s="175"/>
      <c r="V382" s="175"/>
      <c r="W382" s="175"/>
      <c r="X382" s="175"/>
      <c r="Y382" s="175"/>
      <c r="Z382" s="175"/>
      <c r="AA382" s="175"/>
      <c r="AB382" s="175"/>
      <c r="AC382" s="175"/>
      <c r="AD382" s="175"/>
      <c r="AE382" s="175"/>
      <c r="AF382" s="175"/>
      <c r="AG382" s="175"/>
      <c r="AH382" s="175"/>
      <c r="AI382" s="175"/>
      <c r="AJ382" s="175"/>
      <c r="AK382" s="175"/>
      <c r="AL382" s="175"/>
      <c r="AM382" s="175"/>
      <c r="AN382" s="175"/>
      <c r="AO382" s="175"/>
      <c r="AP382" s="175"/>
      <c r="AQ382" s="175"/>
      <c r="AR382" s="175"/>
      <c r="AS382" s="175"/>
      <c r="AT382" s="175"/>
      <c r="AU382" s="175"/>
      <c r="AV382" s="175"/>
      <c r="AW382" s="175"/>
      <c r="AX382" s="175"/>
      <c r="AY382" s="175"/>
      <c r="AZ382" s="175"/>
      <c r="BA382" s="175"/>
      <c r="BB382" s="175"/>
      <c r="BC382" s="175"/>
      <c r="BD382" s="175"/>
      <c r="BE382" s="175"/>
      <c r="BF382" s="175"/>
      <c r="BG382" s="175"/>
      <c r="BH382" s="175"/>
      <c r="BI382" s="175"/>
      <c r="BJ382" s="175"/>
      <c r="BK382" s="175"/>
      <c r="BL382" s="175"/>
      <c r="BM382" s="175"/>
      <c r="BN382" s="175"/>
      <c r="BO382" s="175"/>
      <c r="BP382" s="175"/>
      <c r="BQ382" s="175"/>
      <c r="BR382" s="175"/>
      <c r="BS382" s="175"/>
      <c r="BT382" s="175"/>
      <c r="BU382" s="175"/>
      <c r="BV382" s="175"/>
      <c r="BW382" s="175"/>
      <c r="BX382" s="175"/>
      <c r="BY382" s="175"/>
      <c r="BZ382" s="175"/>
      <c r="CA382" s="175"/>
      <c r="CB382" s="175"/>
      <c r="CC382" s="175"/>
      <c r="CD382" s="175"/>
      <c r="CE382" s="175"/>
      <c r="CF382" s="175"/>
      <c r="CG382" s="175"/>
      <c r="CH382" s="175"/>
      <c r="CI382" s="175"/>
      <c r="CJ382" s="175"/>
      <c r="CK382" s="175"/>
      <c r="CL382" s="175"/>
      <c r="CM382" s="175"/>
      <c r="CN382" s="175"/>
      <c r="CO382" s="175"/>
      <c r="CP382" s="175"/>
      <c r="CQ382" s="175"/>
      <c r="CR382" s="175"/>
      <c r="CS382" s="175"/>
      <c r="CT382" s="175"/>
      <c r="CU382" s="175"/>
      <c r="CV382" s="175"/>
      <c r="CW382" s="175"/>
      <c r="CX382" s="175"/>
      <c r="CY382" s="175"/>
      <c r="CZ382" s="175"/>
      <c r="DA382" s="175"/>
      <c r="DB382" s="175"/>
      <c r="DC382" s="175"/>
      <c r="DD382" s="175"/>
      <c r="DE382" s="175"/>
      <c r="DF382" s="175"/>
      <c r="DG382" s="175"/>
      <c r="DH382" s="175"/>
      <c r="DI382" s="175"/>
      <c r="DJ382" s="175"/>
      <c r="DK382" s="175"/>
      <c r="DL382" s="175"/>
      <c r="DM382" s="175"/>
      <c r="DN382" s="175"/>
      <c r="DO382" s="175"/>
      <c r="DP382" s="175"/>
      <c r="DQ382" s="175"/>
      <c r="DR382" s="175"/>
      <c r="DS382" s="175"/>
      <c r="DT382" s="175"/>
      <c r="DU382" s="175"/>
      <c r="DV382" s="175"/>
      <c r="DW382" s="175"/>
      <c r="DX382" s="175"/>
      <c r="DY382" s="175"/>
      <c r="DZ382" s="175"/>
      <c r="EA382" s="175"/>
      <c r="EB382" s="175"/>
      <c r="EC382" s="175"/>
      <c r="ED382" s="175"/>
      <c r="EE382" s="175"/>
      <c r="EF382" s="175"/>
      <c r="EG382" s="175"/>
      <c r="EH382" s="175"/>
      <c r="EI382" s="175"/>
      <c r="EJ382" s="175"/>
      <c r="EK382" s="175"/>
    </row>
    <row r="383" spans="1:141" ht="15" customHeight="1">
      <c r="A383" s="146" t="s">
        <v>866</v>
      </c>
      <c r="B383" s="193" t="s">
        <v>867</v>
      </c>
      <c r="C383" s="152" t="s">
        <v>868</v>
      </c>
      <c r="D383" s="149" t="s">
        <v>278</v>
      </c>
      <c r="E383" s="188" t="s">
        <v>871</v>
      </c>
      <c r="F383" s="188" t="s">
        <v>870</v>
      </c>
      <c r="G383" s="155" t="s">
        <v>867</v>
      </c>
      <c r="H383" s="152" t="s">
        <v>868</v>
      </c>
      <c r="I383" s="168">
        <v>2.85</v>
      </c>
      <c r="J383" s="153"/>
      <c r="K383" s="175"/>
      <c r="L383" s="175"/>
      <c r="M383" s="175"/>
      <c r="N383" s="175"/>
      <c r="O383" s="175"/>
      <c r="P383" s="175"/>
      <c r="Q383" s="175"/>
      <c r="R383" s="175"/>
      <c r="S383" s="175"/>
      <c r="T383" s="175"/>
      <c r="U383" s="175"/>
      <c r="V383" s="175"/>
      <c r="W383" s="175"/>
      <c r="X383" s="175"/>
      <c r="Y383" s="175"/>
      <c r="Z383" s="175"/>
      <c r="AA383" s="175"/>
      <c r="AB383" s="175"/>
      <c r="AC383" s="175"/>
      <c r="AD383" s="175"/>
      <c r="AE383" s="175"/>
      <c r="AF383" s="175"/>
      <c r="AG383" s="175"/>
      <c r="AH383" s="175"/>
      <c r="AI383" s="175"/>
      <c r="AJ383" s="175"/>
      <c r="AK383" s="175"/>
      <c r="AL383" s="175"/>
      <c r="AM383" s="175"/>
      <c r="AN383" s="175"/>
      <c r="AO383" s="175"/>
      <c r="AP383" s="175"/>
      <c r="AQ383" s="175"/>
      <c r="AR383" s="175"/>
      <c r="AS383" s="175"/>
      <c r="AT383" s="175"/>
      <c r="AU383" s="175"/>
      <c r="AV383" s="175"/>
      <c r="AW383" s="175"/>
      <c r="AX383" s="175"/>
      <c r="AY383" s="175"/>
      <c r="AZ383" s="175"/>
      <c r="BA383" s="175"/>
      <c r="BB383" s="175"/>
      <c r="BC383" s="175"/>
      <c r="BD383" s="175"/>
      <c r="BE383" s="175"/>
      <c r="BF383" s="175"/>
      <c r="BG383" s="175"/>
      <c r="BH383" s="175"/>
      <c r="BI383" s="175"/>
      <c r="BJ383" s="175"/>
      <c r="BK383" s="175"/>
      <c r="BL383" s="175"/>
      <c r="BM383" s="175"/>
      <c r="BN383" s="175"/>
      <c r="BO383" s="175"/>
      <c r="BP383" s="175"/>
      <c r="BQ383" s="175"/>
      <c r="BR383" s="175"/>
      <c r="BS383" s="175"/>
      <c r="BT383" s="175"/>
      <c r="BU383" s="175"/>
      <c r="BV383" s="175"/>
      <c r="BW383" s="175"/>
      <c r="BX383" s="175"/>
      <c r="BY383" s="175"/>
      <c r="BZ383" s="175"/>
      <c r="CA383" s="175"/>
      <c r="CB383" s="175"/>
      <c r="CC383" s="175"/>
      <c r="CD383" s="175"/>
      <c r="CE383" s="175"/>
      <c r="CF383" s="175"/>
      <c r="CG383" s="175"/>
      <c r="CH383" s="175"/>
      <c r="CI383" s="175"/>
      <c r="CJ383" s="175"/>
      <c r="CK383" s="175"/>
      <c r="CL383" s="175"/>
      <c r="CM383" s="175"/>
      <c r="CN383" s="175"/>
      <c r="CO383" s="175"/>
      <c r="CP383" s="175"/>
      <c r="CQ383" s="175"/>
      <c r="CR383" s="175"/>
      <c r="CS383" s="175"/>
      <c r="CT383" s="175"/>
      <c r="CU383" s="175"/>
      <c r="CV383" s="175"/>
      <c r="CW383" s="175"/>
      <c r="CX383" s="175"/>
      <c r="CY383" s="175"/>
      <c r="CZ383" s="175"/>
      <c r="DA383" s="175"/>
      <c r="DB383" s="175"/>
      <c r="DC383" s="175"/>
      <c r="DD383" s="175"/>
      <c r="DE383" s="175"/>
      <c r="DF383" s="175"/>
      <c r="DG383" s="175"/>
      <c r="DH383" s="175"/>
      <c r="DI383" s="175"/>
      <c r="DJ383" s="175"/>
      <c r="DK383" s="175"/>
      <c r="DL383" s="175"/>
      <c r="DM383" s="175"/>
      <c r="DN383" s="175"/>
      <c r="DO383" s="175"/>
      <c r="DP383" s="175"/>
      <c r="DQ383" s="175"/>
      <c r="DR383" s="175"/>
      <c r="DS383" s="175"/>
      <c r="DT383" s="175"/>
      <c r="DU383" s="175"/>
      <c r="DV383" s="175"/>
      <c r="DW383" s="175"/>
      <c r="DX383" s="175"/>
      <c r="DY383" s="175"/>
      <c r="DZ383" s="175"/>
      <c r="EA383" s="175"/>
      <c r="EB383" s="175"/>
      <c r="EC383" s="175"/>
      <c r="ED383" s="175"/>
      <c r="EE383" s="175"/>
      <c r="EF383" s="175"/>
      <c r="EG383" s="175"/>
      <c r="EH383" s="175"/>
      <c r="EI383" s="175"/>
      <c r="EJ383" s="175"/>
      <c r="EK383" s="175"/>
    </row>
    <row r="384" spans="1:141" ht="15" customHeight="1">
      <c r="A384" s="146" t="s">
        <v>866</v>
      </c>
      <c r="B384" s="193" t="s">
        <v>867</v>
      </c>
      <c r="C384" s="152" t="s">
        <v>868</v>
      </c>
      <c r="D384" s="149" t="s">
        <v>278</v>
      </c>
      <c r="E384" s="188" t="s">
        <v>872</v>
      </c>
      <c r="F384" s="188" t="s">
        <v>870</v>
      </c>
      <c r="G384" s="155" t="s">
        <v>867</v>
      </c>
      <c r="H384" s="152" t="s">
        <v>868</v>
      </c>
      <c r="I384" s="168">
        <v>0.75</v>
      </c>
      <c r="J384" s="153"/>
      <c r="K384" s="175"/>
      <c r="L384" s="175"/>
      <c r="M384" s="175"/>
      <c r="N384" s="175"/>
      <c r="O384" s="175"/>
      <c r="P384" s="175"/>
      <c r="Q384" s="175"/>
      <c r="R384" s="175"/>
      <c r="S384" s="175"/>
      <c r="T384" s="175"/>
      <c r="U384" s="175"/>
      <c r="V384" s="175"/>
      <c r="W384" s="175"/>
      <c r="X384" s="175"/>
      <c r="Y384" s="175"/>
      <c r="Z384" s="175"/>
      <c r="AA384" s="175"/>
      <c r="AB384" s="175"/>
      <c r="AC384" s="175"/>
      <c r="AD384" s="175"/>
      <c r="AE384" s="175"/>
      <c r="AF384" s="175"/>
      <c r="AG384" s="175"/>
      <c r="AH384" s="175"/>
      <c r="AI384" s="175"/>
      <c r="AJ384" s="175"/>
      <c r="AK384" s="175"/>
      <c r="AL384" s="175"/>
      <c r="AM384" s="175"/>
      <c r="AN384" s="175"/>
      <c r="AO384" s="175"/>
      <c r="AP384" s="175"/>
      <c r="AQ384" s="175"/>
      <c r="AR384" s="175"/>
      <c r="AS384" s="175"/>
      <c r="AT384" s="175"/>
      <c r="AU384" s="175"/>
      <c r="AV384" s="175"/>
      <c r="AW384" s="175"/>
      <c r="AX384" s="175"/>
      <c r="AY384" s="175"/>
      <c r="AZ384" s="175"/>
      <c r="BA384" s="175"/>
      <c r="BB384" s="175"/>
      <c r="BC384" s="175"/>
      <c r="BD384" s="175"/>
      <c r="BE384" s="175"/>
      <c r="BF384" s="175"/>
      <c r="BG384" s="175"/>
      <c r="BH384" s="175"/>
      <c r="BI384" s="175"/>
      <c r="BJ384" s="175"/>
      <c r="BK384" s="175"/>
      <c r="BL384" s="175"/>
      <c r="BM384" s="175"/>
      <c r="BN384" s="175"/>
      <c r="BO384" s="175"/>
      <c r="BP384" s="175"/>
      <c r="BQ384" s="175"/>
      <c r="BR384" s="175"/>
      <c r="BS384" s="175"/>
      <c r="BT384" s="175"/>
      <c r="BU384" s="175"/>
      <c r="BV384" s="175"/>
      <c r="BW384" s="175"/>
      <c r="BX384" s="175"/>
      <c r="BY384" s="175"/>
      <c r="BZ384" s="175"/>
      <c r="CA384" s="175"/>
      <c r="CB384" s="175"/>
      <c r="CC384" s="175"/>
      <c r="CD384" s="175"/>
      <c r="CE384" s="175"/>
      <c r="CF384" s="175"/>
      <c r="CG384" s="175"/>
      <c r="CH384" s="175"/>
      <c r="CI384" s="175"/>
      <c r="CJ384" s="175"/>
      <c r="CK384" s="175"/>
      <c r="CL384" s="175"/>
      <c r="CM384" s="175"/>
      <c r="CN384" s="175"/>
      <c r="CO384" s="175"/>
      <c r="CP384" s="175"/>
      <c r="CQ384" s="175"/>
      <c r="CR384" s="175"/>
      <c r="CS384" s="175"/>
      <c r="CT384" s="175"/>
      <c r="CU384" s="175"/>
      <c r="CV384" s="175"/>
      <c r="CW384" s="175"/>
      <c r="CX384" s="175"/>
      <c r="CY384" s="175"/>
      <c r="CZ384" s="175"/>
      <c r="DA384" s="175"/>
      <c r="DB384" s="175"/>
      <c r="DC384" s="175"/>
      <c r="DD384" s="175"/>
      <c r="DE384" s="175"/>
      <c r="DF384" s="175"/>
      <c r="DG384" s="175"/>
      <c r="DH384" s="175"/>
      <c r="DI384" s="175"/>
      <c r="DJ384" s="175"/>
      <c r="DK384" s="175"/>
      <c r="DL384" s="175"/>
      <c r="DM384" s="175"/>
      <c r="DN384" s="175"/>
      <c r="DO384" s="175"/>
      <c r="DP384" s="175"/>
      <c r="DQ384" s="175"/>
      <c r="DR384" s="175"/>
      <c r="DS384" s="175"/>
      <c r="DT384" s="175"/>
      <c r="DU384" s="175"/>
      <c r="DV384" s="175"/>
      <c r="DW384" s="175"/>
      <c r="DX384" s="175"/>
      <c r="DY384" s="175"/>
      <c r="DZ384" s="175"/>
      <c r="EA384" s="175"/>
      <c r="EB384" s="175"/>
      <c r="EC384" s="175"/>
      <c r="ED384" s="175"/>
      <c r="EE384" s="175"/>
      <c r="EF384" s="175"/>
      <c r="EG384" s="175"/>
      <c r="EH384" s="175"/>
      <c r="EI384" s="175"/>
      <c r="EJ384" s="175"/>
      <c r="EK384" s="175"/>
    </row>
    <row r="385" spans="1:141" ht="15" customHeight="1">
      <c r="A385" s="146" t="s">
        <v>873</v>
      </c>
      <c r="B385" s="155" t="s">
        <v>874</v>
      </c>
      <c r="C385" s="152" t="s">
        <v>875</v>
      </c>
      <c r="D385" s="149" t="s">
        <v>278</v>
      </c>
      <c r="E385" s="188" t="s">
        <v>876</v>
      </c>
      <c r="F385" s="188" t="s">
        <v>877</v>
      </c>
      <c r="G385" s="155" t="s">
        <v>874</v>
      </c>
      <c r="H385" s="152" t="s">
        <v>875</v>
      </c>
      <c r="I385" s="153">
        <v>3.75</v>
      </c>
      <c r="J385" s="153"/>
    </row>
    <row r="386" spans="1:141" ht="15" customHeight="1">
      <c r="A386" s="146" t="s">
        <v>878</v>
      </c>
      <c r="B386" s="193" t="s">
        <v>879</v>
      </c>
      <c r="C386" s="152" t="s">
        <v>880</v>
      </c>
      <c r="D386" s="149" t="s">
        <v>278</v>
      </c>
      <c r="E386" s="188" t="s">
        <v>881</v>
      </c>
      <c r="F386" s="188" t="s">
        <v>882</v>
      </c>
      <c r="G386" s="155" t="s">
        <v>879</v>
      </c>
      <c r="H386" s="152" t="s">
        <v>880</v>
      </c>
      <c r="I386" s="168">
        <v>5.75</v>
      </c>
      <c r="J386" s="153"/>
      <c r="K386" s="175"/>
      <c r="L386" s="175"/>
      <c r="M386" s="175"/>
      <c r="N386" s="175"/>
      <c r="O386" s="175"/>
      <c r="P386" s="175"/>
      <c r="Q386" s="175"/>
      <c r="R386" s="175"/>
      <c r="S386" s="175"/>
      <c r="T386" s="175"/>
      <c r="U386" s="175"/>
      <c r="V386" s="175"/>
      <c r="W386" s="175"/>
      <c r="X386" s="175"/>
      <c r="Y386" s="175"/>
      <c r="Z386" s="175"/>
      <c r="AA386" s="175"/>
      <c r="AB386" s="175"/>
      <c r="AC386" s="175"/>
      <c r="AD386" s="175"/>
      <c r="AE386" s="175"/>
      <c r="AF386" s="175"/>
      <c r="AG386" s="175"/>
      <c r="AH386" s="175"/>
      <c r="AI386" s="175"/>
      <c r="AJ386" s="175"/>
      <c r="AK386" s="175"/>
      <c r="AL386" s="175"/>
      <c r="AM386" s="175"/>
      <c r="AN386" s="175"/>
      <c r="AO386" s="175"/>
      <c r="AP386" s="175"/>
      <c r="AQ386" s="175"/>
      <c r="AR386" s="175"/>
      <c r="AS386" s="175"/>
      <c r="AT386" s="175"/>
      <c r="AU386" s="175"/>
      <c r="AV386" s="175"/>
      <c r="AW386" s="175"/>
      <c r="AX386" s="175"/>
      <c r="AY386" s="175"/>
      <c r="AZ386" s="175"/>
      <c r="BA386" s="175"/>
      <c r="BB386" s="175"/>
      <c r="BC386" s="175"/>
      <c r="BD386" s="175"/>
      <c r="BE386" s="175"/>
      <c r="BF386" s="175"/>
      <c r="BG386" s="175"/>
      <c r="BH386" s="175"/>
      <c r="BI386" s="175"/>
      <c r="BJ386" s="175"/>
      <c r="BK386" s="175"/>
      <c r="BL386" s="175"/>
      <c r="BM386" s="175"/>
      <c r="BN386" s="175"/>
      <c r="BO386" s="175"/>
      <c r="BP386" s="175"/>
      <c r="BQ386" s="175"/>
      <c r="BR386" s="175"/>
      <c r="BS386" s="175"/>
      <c r="BT386" s="175"/>
      <c r="BU386" s="175"/>
      <c r="BV386" s="175"/>
      <c r="BW386" s="175"/>
      <c r="BX386" s="175"/>
      <c r="BY386" s="175"/>
      <c r="BZ386" s="175"/>
      <c r="CA386" s="175"/>
      <c r="CB386" s="175"/>
      <c r="CC386" s="175"/>
      <c r="CD386" s="175"/>
      <c r="CE386" s="175"/>
      <c r="CF386" s="175"/>
      <c r="CG386" s="175"/>
      <c r="CH386" s="175"/>
      <c r="CI386" s="175"/>
      <c r="CJ386" s="175"/>
      <c r="CK386" s="175"/>
      <c r="CL386" s="175"/>
      <c r="CM386" s="175"/>
      <c r="CN386" s="175"/>
      <c r="CO386" s="175"/>
      <c r="CP386" s="175"/>
      <c r="CQ386" s="175"/>
      <c r="CR386" s="175"/>
      <c r="CS386" s="175"/>
      <c r="CT386" s="175"/>
      <c r="CU386" s="175"/>
      <c r="CV386" s="175"/>
      <c r="CW386" s="175"/>
      <c r="CX386" s="175"/>
      <c r="CY386" s="175"/>
      <c r="CZ386" s="175"/>
      <c r="DA386" s="175"/>
      <c r="DB386" s="175"/>
      <c r="DC386" s="175"/>
      <c r="DD386" s="175"/>
      <c r="DE386" s="175"/>
      <c r="DF386" s="175"/>
      <c r="DG386" s="175"/>
      <c r="DH386" s="175"/>
      <c r="DI386" s="175"/>
      <c r="DJ386" s="175"/>
      <c r="DK386" s="175"/>
      <c r="DL386" s="175"/>
      <c r="DM386" s="175"/>
      <c r="DN386" s="175"/>
      <c r="DO386" s="175"/>
      <c r="DP386" s="175"/>
      <c r="DQ386" s="175"/>
      <c r="DR386" s="175"/>
      <c r="DS386" s="175"/>
      <c r="DT386" s="175"/>
      <c r="DU386" s="175"/>
      <c r="DV386" s="175"/>
      <c r="DW386" s="175"/>
      <c r="DX386" s="175"/>
      <c r="DY386" s="175"/>
      <c r="DZ386" s="175"/>
      <c r="EA386" s="175"/>
      <c r="EB386" s="175"/>
      <c r="EC386" s="175"/>
      <c r="ED386" s="175"/>
      <c r="EE386" s="175"/>
      <c r="EF386" s="175"/>
      <c r="EG386" s="175"/>
      <c r="EH386" s="175"/>
      <c r="EI386" s="175"/>
      <c r="EJ386" s="175"/>
      <c r="EK386" s="175"/>
    </row>
    <row r="387" spans="1:141" ht="15" customHeight="1">
      <c r="A387" s="146" t="s">
        <v>878</v>
      </c>
      <c r="B387" s="193" t="s">
        <v>879</v>
      </c>
      <c r="C387" s="152" t="s">
        <v>880</v>
      </c>
      <c r="D387" s="149" t="s">
        <v>278</v>
      </c>
      <c r="E387" s="188" t="s">
        <v>881</v>
      </c>
      <c r="F387" s="188" t="s">
        <v>883</v>
      </c>
      <c r="G387" s="155" t="s">
        <v>879</v>
      </c>
      <c r="H387" s="152" t="s">
        <v>880</v>
      </c>
      <c r="I387" s="168">
        <v>1.5</v>
      </c>
      <c r="J387" s="153"/>
      <c r="K387" s="175"/>
      <c r="L387" s="175"/>
      <c r="M387" s="175"/>
      <c r="N387" s="175"/>
      <c r="O387" s="175"/>
      <c r="P387" s="175"/>
      <c r="Q387" s="175"/>
      <c r="R387" s="175"/>
      <c r="S387" s="175"/>
      <c r="T387" s="175"/>
      <c r="U387" s="175"/>
      <c r="V387" s="175"/>
      <c r="W387" s="175"/>
      <c r="X387" s="175"/>
      <c r="Y387" s="175"/>
      <c r="Z387" s="175"/>
      <c r="AA387" s="175"/>
      <c r="AB387" s="175"/>
      <c r="AC387" s="175"/>
      <c r="AD387" s="175"/>
      <c r="AE387" s="175"/>
      <c r="AF387" s="175"/>
      <c r="AG387" s="175"/>
      <c r="AH387" s="175"/>
      <c r="AI387" s="175"/>
      <c r="AJ387" s="175"/>
      <c r="AK387" s="175"/>
      <c r="AL387" s="175"/>
      <c r="AM387" s="175"/>
      <c r="AN387" s="175"/>
      <c r="AO387" s="175"/>
      <c r="AP387" s="175"/>
      <c r="AQ387" s="175"/>
      <c r="AR387" s="175"/>
      <c r="AS387" s="175"/>
      <c r="AT387" s="175"/>
      <c r="AU387" s="175"/>
      <c r="AV387" s="175"/>
      <c r="AW387" s="175"/>
      <c r="AX387" s="175"/>
      <c r="AY387" s="175"/>
      <c r="AZ387" s="175"/>
      <c r="BA387" s="175"/>
      <c r="BB387" s="175"/>
      <c r="BC387" s="175"/>
      <c r="BD387" s="175"/>
      <c r="BE387" s="175"/>
      <c r="BF387" s="175"/>
      <c r="BG387" s="175"/>
      <c r="BH387" s="175"/>
      <c r="BI387" s="175"/>
      <c r="BJ387" s="175"/>
      <c r="BK387" s="175"/>
      <c r="BL387" s="175"/>
      <c r="BM387" s="175"/>
      <c r="BN387" s="175"/>
      <c r="BO387" s="175"/>
      <c r="BP387" s="175"/>
      <c r="BQ387" s="175"/>
      <c r="BR387" s="175"/>
      <c r="BS387" s="175"/>
      <c r="BT387" s="175"/>
      <c r="BU387" s="175"/>
      <c r="BV387" s="175"/>
      <c r="BW387" s="175"/>
      <c r="BX387" s="175"/>
      <c r="BY387" s="175"/>
      <c r="BZ387" s="175"/>
      <c r="CA387" s="175"/>
      <c r="CB387" s="175"/>
      <c r="CC387" s="175"/>
      <c r="CD387" s="175"/>
      <c r="CE387" s="175"/>
      <c r="CF387" s="175"/>
      <c r="CG387" s="175"/>
      <c r="CH387" s="175"/>
      <c r="CI387" s="175"/>
      <c r="CJ387" s="175"/>
      <c r="CK387" s="175"/>
      <c r="CL387" s="175"/>
      <c r="CM387" s="175"/>
      <c r="CN387" s="175"/>
      <c r="CO387" s="175"/>
      <c r="CP387" s="175"/>
      <c r="CQ387" s="175"/>
      <c r="CR387" s="175"/>
      <c r="CS387" s="175"/>
      <c r="CT387" s="175"/>
      <c r="CU387" s="175"/>
      <c r="CV387" s="175"/>
      <c r="CW387" s="175"/>
      <c r="CX387" s="175"/>
      <c r="CY387" s="175"/>
      <c r="CZ387" s="175"/>
      <c r="DA387" s="175"/>
      <c r="DB387" s="175"/>
      <c r="DC387" s="175"/>
      <c r="DD387" s="175"/>
      <c r="DE387" s="175"/>
      <c r="DF387" s="175"/>
      <c r="DG387" s="175"/>
      <c r="DH387" s="175"/>
      <c r="DI387" s="175"/>
      <c r="DJ387" s="175"/>
      <c r="DK387" s="175"/>
      <c r="DL387" s="175"/>
      <c r="DM387" s="175"/>
      <c r="DN387" s="175"/>
      <c r="DO387" s="175"/>
      <c r="DP387" s="175"/>
      <c r="DQ387" s="175"/>
      <c r="DR387" s="175"/>
      <c r="DS387" s="175"/>
      <c r="DT387" s="175"/>
      <c r="DU387" s="175"/>
      <c r="DV387" s="175"/>
      <c r="DW387" s="175"/>
      <c r="DX387" s="175"/>
      <c r="DY387" s="175"/>
      <c r="DZ387" s="175"/>
      <c r="EA387" s="175"/>
      <c r="EB387" s="175"/>
      <c r="EC387" s="175"/>
      <c r="ED387" s="175"/>
      <c r="EE387" s="175"/>
      <c r="EF387" s="175"/>
      <c r="EG387" s="175"/>
      <c r="EH387" s="175"/>
      <c r="EI387" s="175"/>
      <c r="EJ387" s="175"/>
      <c r="EK387" s="175"/>
    </row>
    <row r="388" spans="1:141" ht="15" customHeight="1">
      <c r="A388" s="146" t="s">
        <v>878</v>
      </c>
      <c r="B388" s="193" t="s">
        <v>879</v>
      </c>
      <c r="C388" s="152" t="s">
        <v>880</v>
      </c>
      <c r="D388" s="149" t="s">
        <v>278</v>
      </c>
      <c r="E388" s="188" t="s">
        <v>881</v>
      </c>
      <c r="F388" s="188" t="s">
        <v>884</v>
      </c>
      <c r="G388" s="155" t="s">
        <v>879</v>
      </c>
      <c r="H388" s="152" t="s">
        <v>880</v>
      </c>
      <c r="I388" s="168">
        <v>2.4</v>
      </c>
      <c r="J388" s="153"/>
      <c r="K388" s="175"/>
      <c r="L388" s="175"/>
      <c r="M388" s="175"/>
      <c r="N388" s="175"/>
      <c r="O388" s="175"/>
      <c r="P388" s="175"/>
      <c r="Q388" s="175"/>
      <c r="R388" s="175"/>
      <c r="S388" s="175"/>
      <c r="T388" s="175"/>
      <c r="U388" s="175"/>
      <c r="V388" s="175"/>
      <c r="W388" s="175"/>
      <c r="X388" s="175"/>
      <c r="Y388" s="175"/>
      <c r="Z388" s="175"/>
      <c r="AA388" s="175"/>
      <c r="AB388" s="175"/>
      <c r="AC388" s="175"/>
      <c r="AD388" s="175"/>
      <c r="AE388" s="175"/>
      <c r="AF388" s="175"/>
      <c r="AG388" s="175"/>
      <c r="AH388" s="175"/>
      <c r="AI388" s="175"/>
      <c r="AJ388" s="175"/>
      <c r="AK388" s="175"/>
      <c r="AL388" s="175"/>
      <c r="AM388" s="175"/>
      <c r="AN388" s="175"/>
      <c r="AO388" s="175"/>
      <c r="AP388" s="175"/>
      <c r="AQ388" s="175"/>
      <c r="AR388" s="175"/>
      <c r="AS388" s="175"/>
      <c r="AT388" s="175"/>
      <c r="AU388" s="175"/>
      <c r="AV388" s="175"/>
      <c r="AW388" s="175"/>
      <c r="AX388" s="175"/>
      <c r="AY388" s="175"/>
      <c r="AZ388" s="175"/>
      <c r="BA388" s="175"/>
      <c r="BB388" s="175"/>
      <c r="BC388" s="175"/>
      <c r="BD388" s="175"/>
      <c r="BE388" s="175"/>
      <c r="BF388" s="175"/>
      <c r="BG388" s="175"/>
      <c r="BH388" s="175"/>
      <c r="BI388" s="175"/>
      <c r="BJ388" s="175"/>
      <c r="BK388" s="175"/>
      <c r="BL388" s="175"/>
      <c r="BM388" s="175"/>
      <c r="BN388" s="175"/>
      <c r="BO388" s="175"/>
      <c r="BP388" s="175"/>
      <c r="BQ388" s="175"/>
      <c r="BR388" s="175"/>
      <c r="BS388" s="175"/>
      <c r="BT388" s="175"/>
      <c r="BU388" s="175"/>
      <c r="BV388" s="175"/>
      <c r="BW388" s="175"/>
      <c r="BX388" s="175"/>
      <c r="BY388" s="175"/>
      <c r="BZ388" s="175"/>
      <c r="CA388" s="175"/>
      <c r="CB388" s="175"/>
      <c r="CC388" s="175"/>
      <c r="CD388" s="175"/>
      <c r="CE388" s="175"/>
      <c r="CF388" s="175"/>
      <c r="CG388" s="175"/>
      <c r="CH388" s="175"/>
      <c r="CI388" s="175"/>
      <c r="CJ388" s="175"/>
      <c r="CK388" s="175"/>
      <c r="CL388" s="175"/>
      <c r="CM388" s="175"/>
      <c r="CN388" s="175"/>
      <c r="CO388" s="175"/>
      <c r="CP388" s="175"/>
      <c r="CQ388" s="175"/>
      <c r="CR388" s="175"/>
      <c r="CS388" s="175"/>
      <c r="CT388" s="175"/>
      <c r="CU388" s="175"/>
      <c r="CV388" s="175"/>
      <c r="CW388" s="175"/>
      <c r="CX388" s="175"/>
      <c r="CY388" s="175"/>
      <c r="CZ388" s="175"/>
      <c r="DA388" s="175"/>
      <c r="DB388" s="175"/>
      <c r="DC388" s="175"/>
      <c r="DD388" s="175"/>
      <c r="DE388" s="175"/>
      <c r="DF388" s="175"/>
      <c r="DG388" s="175"/>
      <c r="DH388" s="175"/>
      <c r="DI388" s="175"/>
      <c r="DJ388" s="175"/>
      <c r="DK388" s="175"/>
      <c r="DL388" s="175"/>
      <c r="DM388" s="175"/>
      <c r="DN388" s="175"/>
      <c r="DO388" s="175"/>
      <c r="DP388" s="175"/>
      <c r="DQ388" s="175"/>
      <c r="DR388" s="175"/>
      <c r="DS388" s="175"/>
      <c r="DT388" s="175"/>
      <c r="DU388" s="175"/>
      <c r="DV388" s="175"/>
      <c r="DW388" s="175"/>
      <c r="DX388" s="175"/>
      <c r="DY388" s="175"/>
      <c r="DZ388" s="175"/>
      <c r="EA388" s="175"/>
      <c r="EB388" s="175"/>
      <c r="EC388" s="175"/>
      <c r="ED388" s="175"/>
      <c r="EE388" s="175"/>
      <c r="EF388" s="175"/>
      <c r="EG388" s="175"/>
      <c r="EH388" s="175"/>
      <c r="EI388" s="175"/>
      <c r="EJ388" s="175"/>
      <c r="EK388" s="175"/>
    </row>
    <row r="389" spans="1:141" ht="15" customHeight="1">
      <c r="A389" s="146" t="s">
        <v>878</v>
      </c>
      <c r="B389" s="193" t="s">
        <v>879</v>
      </c>
      <c r="C389" s="152" t="s">
        <v>880</v>
      </c>
      <c r="D389" s="149" t="s">
        <v>278</v>
      </c>
      <c r="E389" s="188" t="s">
        <v>881</v>
      </c>
      <c r="F389" s="188" t="s">
        <v>885</v>
      </c>
      <c r="G389" s="155" t="s">
        <v>879</v>
      </c>
      <c r="H389" s="152" t="s">
        <v>880</v>
      </c>
      <c r="I389" s="168">
        <v>3.35</v>
      </c>
      <c r="J389" s="153"/>
      <c r="K389" s="175"/>
      <c r="L389" s="175"/>
      <c r="M389" s="175"/>
      <c r="N389" s="175"/>
      <c r="O389" s="175"/>
      <c r="P389" s="175"/>
      <c r="Q389" s="175"/>
      <c r="R389" s="175"/>
      <c r="S389" s="175"/>
      <c r="T389" s="175"/>
      <c r="U389" s="175"/>
      <c r="V389" s="175"/>
      <c r="W389" s="175"/>
      <c r="X389" s="175"/>
      <c r="Y389" s="175"/>
      <c r="Z389" s="175"/>
      <c r="AA389" s="175"/>
      <c r="AB389" s="175"/>
      <c r="AC389" s="175"/>
      <c r="AD389" s="175"/>
      <c r="AE389" s="175"/>
      <c r="AF389" s="175"/>
      <c r="AG389" s="175"/>
      <c r="AH389" s="175"/>
      <c r="AI389" s="175"/>
      <c r="AJ389" s="175"/>
      <c r="AK389" s="175"/>
      <c r="AL389" s="175"/>
      <c r="AM389" s="175"/>
      <c r="AN389" s="175"/>
      <c r="AO389" s="175"/>
      <c r="AP389" s="175"/>
      <c r="AQ389" s="175"/>
      <c r="AR389" s="175"/>
      <c r="AS389" s="175"/>
      <c r="AT389" s="175"/>
      <c r="AU389" s="175"/>
      <c r="AV389" s="175"/>
      <c r="AW389" s="175"/>
      <c r="AX389" s="175"/>
      <c r="AY389" s="175"/>
      <c r="AZ389" s="175"/>
      <c r="BA389" s="175"/>
      <c r="BB389" s="175"/>
      <c r="BC389" s="175"/>
      <c r="BD389" s="175"/>
      <c r="BE389" s="175"/>
      <c r="BF389" s="175"/>
      <c r="BG389" s="175"/>
      <c r="BH389" s="175"/>
      <c r="BI389" s="175"/>
      <c r="BJ389" s="175"/>
      <c r="BK389" s="175"/>
      <c r="BL389" s="175"/>
      <c r="BM389" s="175"/>
      <c r="BN389" s="175"/>
      <c r="BO389" s="175"/>
      <c r="BP389" s="175"/>
      <c r="BQ389" s="175"/>
      <c r="BR389" s="175"/>
      <c r="BS389" s="175"/>
      <c r="BT389" s="175"/>
      <c r="BU389" s="175"/>
      <c r="BV389" s="175"/>
      <c r="BW389" s="175"/>
      <c r="BX389" s="175"/>
      <c r="BY389" s="175"/>
      <c r="BZ389" s="175"/>
      <c r="CA389" s="175"/>
      <c r="CB389" s="175"/>
      <c r="CC389" s="175"/>
      <c r="CD389" s="175"/>
      <c r="CE389" s="175"/>
      <c r="CF389" s="175"/>
      <c r="CG389" s="175"/>
      <c r="CH389" s="175"/>
      <c r="CI389" s="175"/>
      <c r="CJ389" s="175"/>
      <c r="CK389" s="175"/>
      <c r="CL389" s="175"/>
      <c r="CM389" s="175"/>
      <c r="CN389" s="175"/>
      <c r="CO389" s="175"/>
      <c r="CP389" s="175"/>
      <c r="CQ389" s="175"/>
      <c r="CR389" s="175"/>
      <c r="CS389" s="175"/>
      <c r="CT389" s="175"/>
      <c r="CU389" s="175"/>
      <c r="CV389" s="175"/>
      <c r="CW389" s="175"/>
      <c r="CX389" s="175"/>
      <c r="CY389" s="175"/>
      <c r="CZ389" s="175"/>
      <c r="DA389" s="175"/>
      <c r="DB389" s="175"/>
      <c r="DC389" s="175"/>
      <c r="DD389" s="175"/>
      <c r="DE389" s="175"/>
      <c r="DF389" s="175"/>
      <c r="DG389" s="175"/>
      <c r="DH389" s="175"/>
      <c r="DI389" s="175"/>
      <c r="DJ389" s="175"/>
      <c r="DK389" s="175"/>
      <c r="DL389" s="175"/>
      <c r="DM389" s="175"/>
      <c r="DN389" s="175"/>
      <c r="DO389" s="175"/>
      <c r="DP389" s="175"/>
      <c r="DQ389" s="175"/>
      <c r="DR389" s="175"/>
      <c r="DS389" s="175"/>
      <c r="DT389" s="175"/>
      <c r="DU389" s="175"/>
      <c r="DV389" s="175"/>
      <c r="DW389" s="175"/>
      <c r="DX389" s="175"/>
      <c r="DY389" s="175"/>
      <c r="DZ389" s="175"/>
      <c r="EA389" s="175"/>
      <c r="EB389" s="175"/>
      <c r="EC389" s="175"/>
      <c r="ED389" s="175"/>
      <c r="EE389" s="175"/>
      <c r="EF389" s="175"/>
      <c r="EG389" s="175"/>
      <c r="EH389" s="175"/>
      <c r="EI389" s="175"/>
      <c r="EJ389" s="175"/>
      <c r="EK389" s="175"/>
    </row>
    <row r="390" spans="1:141" ht="15" customHeight="1">
      <c r="A390" s="146" t="s">
        <v>878</v>
      </c>
      <c r="B390" s="193" t="s">
        <v>879</v>
      </c>
      <c r="C390" s="152" t="s">
        <v>880</v>
      </c>
      <c r="D390" s="149" t="s">
        <v>278</v>
      </c>
      <c r="E390" s="188" t="s">
        <v>881</v>
      </c>
      <c r="F390" s="188" t="s">
        <v>886</v>
      </c>
      <c r="G390" s="155" t="s">
        <v>879</v>
      </c>
      <c r="H390" s="152" t="s">
        <v>880</v>
      </c>
      <c r="I390" s="168">
        <v>4.1500000000000004</v>
      </c>
      <c r="J390" s="153"/>
      <c r="K390" s="175"/>
      <c r="L390" s="175"/>
      <c r="M390" s="175"/>
      <c r="N390" s="175"/>
      <c r="O390" s="175"/>
      <c r="P390" s="175"/>
      <c r="Q390" s="175"/>
      <c r="R390" s="175"/>
      <c r="S390" s="175"/>
      <c r="T390" s="175"/>
      <c r="U390" s="175"/>
      <c r="V390" s="175"/>
      <c r="W390" s="175"/>
      <c r="X390" s="175"/>
      <c r="Y390" s="175"/>
      <c r="Z390" s="175"/>
      <c r="AA390" s="175"/>
      <c r="AB390" s="175"/>
      <c r="AC390" s="175"/>
      <c r="AD390" s="175"/>
      <c r="AE390" s="175"/>
      <c r="AF390" s="175"/>
      <c r="AG390" s="175"/>
      <c r="AH390" s="175"/>
      <c r="AI390" s="175"/>
      <c r="AJ390" s="175"/>
      <c r="AK390" s="175"/>
      <c r="AL390" s="175"/>
      <c r="AM390" s="175"/>
      <c r="AN390" s="175"/>
      <c r="AO390" s="175"/>
      <c r="AP390" s="175"/>
      <c r="AQ390" s="175"/>
      <c r="AR390" s="175"/>
      <c r="AS390" s="175"/>
      <c r="AT390" s="175"/>
      <c r="AU390" s="175"/>
      <c r="AV390" s="175"/>
      <c r="AW390" s="175"/>
      <c r="AX390" s="175"/>
      <c r="AY390" s="175"/>
      <c r="AZ390" s="175"/>
      <c r="BA390" s="175"/>
      <c r="BB390" s="175"/>
      <c r="BC390" s="175"/>
      <c r="BD390" s="175"/>
      <c r="BE390" s="175"/>
      <c r="BF390" s="175"/>
      <c r="BG390" s="175"/>
      <c r="BH390" s="175"/>
      <c r="BI390" s="175"/>
      <c r="BJ390" s="175"/>
      <c r="BK390" s="175"/>
      <c r="BL390" s="175"/>
      <c r="BM390" s="175"/>
      <c r="BN390" s="175"/>
      <c r="BO390" s="175"/>
      <c r="BP390" s="175"/>
      <c r="BQ390" s="175"/>
      <c r="BR390" s="175"/>
      <c r="BS390" s="175"/>
      <c r="BT390" s="175"/>
      <c r="BU390" s="175"/>
      <c r="BV390" s="175"/>
      <c r="BW390" s="175"/>
      <c r="BX390" s="175"/>
      <c r="BY390" s="175"/>
      <c r="BZ390" s="175"/>
      <c r="CA390" s="175"/>
      <c r="CB390" s="175"/>
      <c r="CC390" s="175"/>
      <c r="CD390" s="175"/>
      <c r="CE390" s="175"/>
      <c r="CF390" s="175"/>
      <c r="CG390" s="175"/>
      <c r="CH390" s="175"/>
      <c r="CI390" s="175"/>
      <c r="CJ390" s="175"/>
      <c r="CK390" s="175"/>
      <c r="CL390" s="175"/>
      <c r="CM390" s="175"/>
      <c r="CN390" s="175"/>
      <c r="CO390" s="175"/>
      <c r="CP390" s="175"/>
      <c r="CQ390" s="175"/>
      <c r="CR390" s="175"/>
      <c r="CS390" s="175"/>
      <c r="CT390" s="175"/>
      <c r="CU390" s="175"/>
      <c r="CV390" s="175"/>
      <c r="CW390" s="175"/>
      <c r="CX390" s="175"/>
      <c r="CY390" s="175"/>
      <c r="CZ390" s="175"/>
      <c r="DA390" s="175"/>
      <c r="DB390" s="175"/>
      <c r="DC390" s="175"/>
      <c r="DD390" s="175"/>
      <c r="DE390" s="175"/>
      <c r="DF390" s="175"/>
      <c r="DG390" s="175"/>
      <c r="DH390" s="175"/>
      <c r="DI390" s="175"/>
      <c r="DJ390" s="175"/>
      <c r="DK390" s="175"/>
      <c r="DL390" s="175"/>
      <c r="DM390" s="175"/>
      <c r="DN390" s="175"/>
      <c r="DO390" s="175"/>
      <c r="DP390" s="175"/>
      <c r="DQ390" s="175"/>
      <c r="DR390" s="175"/>
      <c r="DS390" s="175"/>
      <c r="DT390" s="175"/>
      <c r="DU390" s="175"/>
      <c r="DV390" s="175"/>
      <c r="DW390" s="175"/>
      <c r="DX390" s="175"/>
      <c r="DY390" s="175"/>
      <c r="DZ390" s="175"/>
      <c r="EA390" s="175"/>
      <c r="EB390" s="175"/>
      <c r="EC390" s="175"/>
      <c r="ED390" s="175"/>
      <c r="EE390" s="175"/>
      <c r="EF390" s="175"/>
      <c r="EG390" s="175"/>
      <c r="EH390" s="175"/>
      <c r="EI390" s="175"/>
      <c r="EJ390" s="175"/>
      <c r="EK390" s="175"/>
    </row>
    <row r="391" spans="1:141" ht="15" customHeight="1">
      <c r="A391" s="195" t="s">
        <v>878</v>
      </c>
      <c r="B391" s="196" t="s">
        <v>879</v>
      </c>
      <c r="C391" s="152" t="s">
        <v>880</v>
      </c>
      <c r="D391" s="149" t="s">
        <v>278</v>
      </c>
      <c r="E391" s="197" t="s">
        <v>883</v>
      </c>
      <c r="F391" s="197" t="s">
        <v>884</v>
      </c>
      <c r="G391" s="198" t="s">
        <v>879</v>
      </c>
      <c r="H391" s="152" t="s">
        <v>880</v>
      </c>
      <c r="I391" s="168">
        <v>0.85</v>
      </c>
      <c r="J391" s="153"/>
      <c r="K391" s="175"/>
      <c r="L391" s="175"/>
      <c r="M391" s="175"/>
      <c r="N391" s="175"/>
      <c r="O391" s="175"/>
      <c r="P391" s="175"/>
      <c r="Q391" s="175"/>
      <c r="R391" s="175"/>
      <c r="S391" s="175"/>
      <c r="T391" s="175"/>
      <c r="U391" s="175"/>
      <c r="V391" s="175"/>
      <c r="W391" s="175"/>
      <c r="X391" s="175"/>
      <c r="Y391" s="175"/>
      <c r="Z391" s="175"/>
      <c r="AA391" s="175"/>
      <c r="AB391" s="175"/>
      <c r="AC391" s="175"/>
      <c r="AD391" s="175"/>
      <c r="AE391" s="175"/>
      <c r="AF391" s="175"/>
      <c r="AG391" s="175"/>
      <c r="AH391" s="175"/>
      <c r="AI391" s="175"/>
      <c r="AJ391" s="175"/>
      <c r="AK391" s="175"/>
      <c r="AL391" s="175"/>
      <c r="AM391" s="175"/>
      <c r="AN391" s="175"/>
      <c r="AO391" s="175"/>
      <c r="AP391" s="175"/>
      <c r="AQ391" s="175"/>
      <c r="AR391" s="175"/>
      <c r="AS391" s="175"/>
      <c r="AT391" s="175"/>
      <c r="AU391" s="175"/>
      <c r="AV391" s="175"/>
      <c r="AW391" s="175"/>
      <c r="AX391" s="175"/>
      <c r="AY391" s="175"/>
      <c r="AZ391" s="175"/>
      <c r="BA391" s="175"/>
      <c r="BB391" s="175"/>
      <c r="BC391" s="175"/>
      <c r="BD391" s="175"/>
      <c r="BE391" s="175"/>
      <c r="BF391" s="175"/>
      <c r="BG391" s="175"/>
      <c r="BH391" s="175"/>
      <c r="BI391" s="175"/>
      <c r="BJ391" s="175"/>
      <c r="BK391" s="175"/>
      <c r="BL391" s="175"/>
      <c r="BM391" s="175"/>
      <c r="BN391" s="175"/>
      <c r="BO391" s="175"/>
      <c r="BP391" s="175"/>
      <c r="BQ391" s="175"/>
      <c r="BR391" s="175"/>
      <c r="BS391" s="175"/>
      <c r="BT391" s="175"/>
      <c r="BU391" s="175"/>
      <c r="BV391" s="175"/>
      <c r="BW391" s="175"/>
      <c r="BX391" s="175"/>
      <c r="BY391" s="175"/>
      <c r="BZ391" s="175"/>
      <c r="CA391" s="175"/>
      <c r="CB391" s="175"/>
      <c r="CC391" s="175"/>
      <c r="CD391" s="175"/>
      <c r="CE391" s="175"/>
      <c r="CF391" s="175"/>
      <c r="CG391" s="175"/>
      <c r="CH391" s="175"/>
      <c r="CI391" s="175"/>
      <c r="CJ391" s="175"/>
      <c r="CK391" s="175"/>
      <c r="CL391" s="175"/>
      <c r="CM391" s="175"/>
      <c r="CN391" s="175"/>
      <c r="CO391" s="175"/>
      <c r="CP391" s="175"/>
      <c r="CQ391" s="175"/>
      <c r="CR391" s="175"/>
      <c r="CS391" s="175"/>
      <c r="CT391" s="175"/>
      <c r="CU391" s="175"/>
      <c r="CV391" s="175"/>
      <c r="CW391" s="175"/>
      <c r="CX391" s="175"/>
      <c r="CY391" s="175"/>
      <c r="CZ391" s="175"/>
      <c r="DA391" s="175"/>
      <c r="DB391" s="175"/>
      <c r="DC391" s="175"/>
      <c r="DD391" s="175"/>
      <c r="DE391" s="175"/>
      <c r="DF391" s="175"/>
      <c r="DG391" s="175"/>
      <c r="DH391" s="175"/>
      <c r="DI391" s="175"/>
      <c r="DJ391" s="175"/>
      <c r="DK391" s="175"/>
      <c r="DL391" s="175"/>
      <c r="DM391" s="175"/>
      <c r="DN391" s="175"/>
      <c r="DO391" s="175"/>
      <c r="DP391" s="175"/>
      <c r="DQ391" s="175"/>
      <c r="DR391" s="175"/>
      <c r="DS391" s="175"/>
      <c r="DT391" s="175"/>
      <c r="DU391" s="175"/>
      <c r="DV391" s="175"/>
      <c r="DW391" s="175"/>
      <c r="DX391" s="175"/>
      <c r="DY391" s="175"/>
      <c r="DZ391" s="175"/>
      <c r="EA391" s="175"/>
      <c r="EB391" s="175"/>
      <c r="EC391" s="175"/>
      <c r="ED391" s="175"/>
      <c r="EE391" s="175"/>
      <c r="EF391" s="175"/>
      <c r="EG391" s="175"/>
      <c r="EH391" s="175"/>
      <c r="EI391" s="175"/>
      <c r="EJ391" s="175"/>
      <c r="EK391" s="175"/>
    </row>
    <row r="392" spans="1:141" ht="15" customHeight="1">
      <c r="A392" s="195" t="s">
        <v>887</v>
      </c>
      <c r="B392" s="196" t="s">
        <v>888</v>
      </c>
      <c r="C392" s="199" t="s">
        <v>889</v>
      </c>
      <c r="D392" s="149" t="s">
        <v>278</v>
      </c>
      <c r="E392" s="146" t="s">
        <v>590</v>
      </c>
      <c r="F392" s="165" t="s">
        <v>280</v>
      </c>
      <c r="G392" s="198" t="s">
        <v>890</v>
      </c>
      <c r="H392" s="152" t="s">
        <v>891</v>
      </c>
      <c r="I392" s="153">
        <v>6.0500000000000007</v>
      </c>
      <c r="J392" s="153"/>
      <c r="K392" s="175"/>
      <c r="L392" s="175"/>
      <c r="M392" s="175"/>
      <c r="N392" s="175"/>
      <c r="O392" s="175"/>
      <c r="P392" s="175"/>
      <c r="Q392" s="175"/>
      <c r="R392" s="175"/>
      <c r="S392" s="175"/>
      <c r="T392" s="175"/>
      <c r="U392" s="175"/>
      <c r="V392" s="175"/>
      <c r="W392" s="175"/>
      <c r="X392" s="175"/>
      <c r="Y392" s="175"/>
      <c r="Z392" s="175"/>
      <c r="AA392" s="175"/>
      <c r="AB392" s="175"/>
      <c r="AC392" s="175"/>
      <c r="AD392" s="175"/>
      <c r="AE392" s="175"/>
      <c r="AF392" s="175"/>
      <c r="AG392" s="175"/>
      <c r="AH392" s="175"/>
      <c r="AI392" s="175"/>
      <c r="AJ392" s="175"/>
      <c r="AK392" s="175"/>
      <c r="AL392" s="175"/>
      <c r="AM392" s="175"/>
      <c r="AN392" s="175"/>
      <c r="AO392" s="175"/>
      <c r="AP392" s="175"/>
      <c r="AQ392" s="175"/>
      <c r="AR392" s="175"/>
      <c r="AS392" s="175"/>
      <c r="AT392" s="175"/>
      <c r="AU392" s="175"/>
      <c r="AV392" s="175"/>
      <c r="AW392" s="175"/>
      <c r="AX392" s="175"/>
      <c r="AY392" s="175"/>
      <c r="AZ392" s="175"/>
      <c r="BA392" s="175"/>
      <c r="BB392" s="175"/>
      <c r="BC392" s="175"/>
      <c r="BD392" s="175"/>
      <c r="BE392" s="175"/>
      <c r="BF392" s="175"/>
      <c r="BG392" s="175"/>
      <c r="BH392" s="175"/>
      <c r="BI392" s="175"/>
      <c r="BJ392" s="175"/>
      <c r="BK392" s="175"/>
      <c r="BL392" s="175"/>
      <c r="BM392" s="175"/>
      <c r="BN392" s="175"/>
      <c r="BO392" s="175"/>
      <c r="BP392" s="175"/>
      <c r="BQ392" s="175"/>
      <c r="BR392" s="175"/>
      <c r="BS392" s="175"/>
      <c r="BT392" s="175"/>
      <c r="BU392" s="175"/>
      <c r="BV392" s="175"/>
      <c r="BW392" s="175"/>
      <c r="BX392" s="175"/>
      <c r="BY392" s="175"/>
      <c r="BZ392" s="175"/>
      <c r="CA392" s="175"/>
      <c r="CB392" s="175"/>
      <c r="CC392" s="175"/>
      <c r="CD392" s="175"/>
      <c r="CE392" s="175"/>
      <c r="CF392" s="175"/>
      <c r="CG392" s="175"/>
      <c r="CH392" s="175"/>
      <c r="CI392" s="175"/>
      <c r="CJ392" s="175"/>
      <c r="CK392" s="175"/>
      <c r="CL392" s="175"/>
      <c r="CM392" s="175"/>
      <c r="CN392" s="175"/>
      <c r="CO392" s="175"/>
      <c r="CP392" s="175"/>
      <c r="CQ392" s="175"/>
      <c r="CR392" s="175"/>
      <c r="CS392" s="175"/>
      <c r="CT392" s="175"/>
      <c r="CU392" s="175"/>
      <c r="CV392" s="175"/>
      <c r="CW392" s="175"/>
      <c r="CX392" s="175"/>
      <c r="CY392" s="175"/>
      <c r="CZ392" s="175"/>
      <c r="DA392" s="175"/>
      <c r="DB392" s="175"/>
      <c r="DC392" s="175"/>
      <c r="DD392" s="175"/>
      <c r="DE392" s="175"/>
      <c r="DF392" s="175"/>
      <c r="DG392" s="175"/>
      <c r="DH392" s="175"/>
      <c r="DI392" s="175"/>
      <c r="DJ392" s="175"/>
      <c r="DK392" s="175"/>
      <c r="DL392" s="175"/>
      <c r="DM392" s="175"/>
      <c r="DN392" s="175"/>
      <c r="DO392" s="175"/>
      <c r="DP392" s="175"/>
      <c r="DQ392" s="175"/>
      <c r="DR392" s="175"/>
      <c r="DS392" s="175"/>
      <c r="DT392" s="175"/>
      <c r="DU392" s="175"/>
      <c r="DV392" s="175"/>
      <c r="DW392" s="175"/>
      <c r="DX392" s="175"/>
      <c r="DY392" s="175"/>
      <c r="DZ392" s="175"/>
      <c r="EA392" s="175"/>
      <c r="EB392" s="175"/>
      <c r="EC392" s="175"/>
      <c r="ED392" s="175"/>
      <c r="EE392" s="175"/>
      <c r="EF392" s="175"/>
      <c r="EG392" s="175"/>
      <c r="EH392" s="175"/>
      <c r="EI392" s="175"/>
      <c r="EJ392" s="175"/>
      <c r="EK392" s="175"/>
    </row>
    <row r="393" spans="1:141" ht="15" customHeight="1">
      <c r="A393" s="195" t="s">
        <v>887</v>
      </c>
      <c r="B393" s="196" t="s">
        <v>888</v>
      </c>
      <c r="C393" s="199" t="s">
        <v>889</v>
      </c>
      <c r="D393" s="149" t="s">
        <v>278</v>
      </c>
      <c r="E393" s="146" t="s">
        <v>590</v>
      </c>
      <c r="F393" s="165" t="s">
        <v>280</v>
      </c>
      <c r="G393" s="198" t="s">
        <v>892</v>
      </c>
      <c r="H393" s="152" t="s">
        <v>893</v>
      </c>
      <c r="I393" s="153">
        <v>6.0500000000000007</v>
      </c>
      <c r="J393" s="153"/>
      <c r="K393" s="175"/>
      <c r="L393" s="175"/>
      <c r="M393" s="175"/>
      <c r="N393" s="175"/>
      <c r="O393" s="175"/>
      <c r="P393" s="175"/>
      <c r="Q393" s="175"/>
      <c r="R393" s="175"/>
      <c r="S393" s="175"/>
      <c r="T393" s="175"/>
      <c r="U393" s="175"/>
      <c r="V393" s="175"/>
      <c r="W393" s="175"/>
      <c r="X393" s="175"/>
      <c r="Y393" s="175"/>
      <c r="Z393" s="175"/>
      <c r="AA393" s="175"/>
      <c r="AB393" s="175"/>
      <c r="AC393" s="175"/>
      <c r="AD393" s="175"/>
      <c r="AE393" s="175"/>
      <c r="AF393" s="175"/>
      <c r="AG393" s="175"/>
      <c r="AH393" s="175"/>
      <c r="AI393" s="175"/>
      <c r="AJ393" s="175"/>
      <c r="AK393" s="175"/>
      <c r="AL393" s="175"/>
      <c r="AM393" s="175"/>
      <c r="AN393" s="175"/>
      <c r="AO393" s="175"/>
      <c r="AP393" s="175"/>
      <c r="AQ393" s="175"/>
      <c r="AR393" s="175"/>
      <c r="AS393" s="175"/>
      <c r="AT393" s="175"/>
      <c r="AU393" s="175"/>
      <c r="AV393" s="175"/>
      <c r="AW393" s="175"/>
      <c r="AX393" s="175"/>
      <c r="AY393" s="175"/>
      <c r="AZ393" s="175"/>
      <c r="BA393" s="175"/>
      <c r="BB393" s="175"/>
      <c r="BC393" s="175"/>
      <c r="BD393" s="175"/>
      <c r="BE393" s="175"/>
      <c r="BF393" s="175"/>
      <c r="BG393" s="175"/>
      <c r="BH393" s="175"/>
      <c r="BI393" s="175"/>
      <c r="BJ393" s="175"/>
      <c r="BK393" s="175"/>
      <c r="BL393" s="175"/>
      <c r="BM393" s="175"/>
      <c r="BN393" s="175"/>
      <c r="BO393" s="175"/>
      <c r="BP393" s="175"/>
      <c r="BQ393" s="175"/>
      <c r="BR393" s="175"/>
      <c r="BS393" s="175"/>
      <c r="BT393" s="175"/>
      <c r="BU393" s="175"/>
      <c r="BV393" s="175"/>
      <c r="BW393" s="175"/>
      <c r="BX393" s="175"/>
      <c r="BY393" s="175"/>
      <c r="BZ393" s="175"/>
      <c r="CA393" s="175"/>
      <c r="CB393" s="175"/>
      <c r="CC393" s="175"/>
      <c r="CD393" s="175"/>
      <c r="CE393" s="175"/>
      <c r="CF393" s="175"/>
      <c r="CG393" s="175"/>
      <c r="CH393" s="175"/>
      <c r="CI393" s="175"/>
      <c r="CJ393" s="175"/>
      <c r="CK393" s="175"/>
      <c r="CL393" s="175"/>
      <c r="CM393" s="175"/>
      <c r="CN393" s="175"/>
      <c r="CO393" s="175"/>
      <c r="CP393" s="175"/>
      <c r="CQ393" s="175"/>
      <c r="CR393" s="175"/>
      <c r="CS393" s="175"/>
      <c r="CT393" s="175"/>
      <c r="CU393" s="175"/>
      <c r="CV393" s="175"/>
      <c r="CW393" s="175"/>
      <c r="CX393" s="175"/>
      <c r="CY393" s="175"/>
      <c r="CZ393" s="175"/>
      <c r="DA393" s="175"/>
      <c r="DB393" s="175"/>
      <c r="DC393" s="175"/>
      <c r="DD393" s="175"/>
      <c r="DE393" s="175"/>
      <c r="DF393" s="175"/>
      <c r="DG393" s="175"/>
      <c r="DH393" s="175"/>
      <c r="DI393" s="175"/>
      <c r="DJ393" s="175"/>
      <c r="DK393" s="175"/>
      <c r="DL393" s="175"/>
      <c r="DM393" s="175"/>
      <c r="DN393" s="175"/>
      <c r="DO393" s="175"/>
      <c r="DP393" s="175"/>
      <c r="DQ393" s="175"/>
      <c r="DR393" s="175"/>
      <c r="DS393" s="175"/>
      <c r="DT393" s="175"/>
      <c r="DU393" s="175"/>
      <c r="DV393" s="175"/>
      <c r="DW393" s="175"/>
      <c r="DX393" s="175"/>
      <c r="DY393" s="175"/>
      <c r="DZ393" s="175"/>
      <c r="EA393" s="175"/>
      <c r="EB393" s="175"/>
      <c r="EC393" s="175"/>
      <c r="ED393" s="175"/>
      <c r="EE393" s="175"/>
      <c r="EF393" s="175"/>
      <c r="EG393" s="175"/>
      <c r="EH393" s="175"/>
      <c r="EI393" s="175"/>
      <c r="EJ393" s="175"/>
      <c r="EK393" s="175"/>
    </row>
    <row r="394" spans="1:141" ht="15" customHeight="1">
      <c r="A394" s="195" t="s">
        <v>887</v>
      </c>
      <c r="B394" s="196" t="s">
        <v>888</v>
      </c>
      <c r="C394" s="199" t="s">
        <v>889</v>
      </c>
      <c r="D394" s="149" t="s">
        <v>278</v>
      </c>
      <c r="E394" s="146" t="s">
        <v>590</v>
      </c>
      <c r="F394" s="165" t="s">
        <v>280</v>
      </c>
      <c r="G394" s="198" t="s">
        <v>894</v>
      </c>
      <c r="H394" s="152" t="s">
        <v>895</v>
      </c>
      <c r="I394" s="153">
        <v>6.0500000000000007</v>
      </c>
      <c r="J394" s="153"/>
      <c r="K394" s="175"/>
      <c r="L394" s="175"/>
      <c r="M394" s="175"/>
      <c r="N394" s="175"/>
      <c r="O394" s="175"/>
      <c r="P394" s="175"/>
      <c r="Q394" s="175"/>
      <c r="R394" s="175"/>
      <c r="S394" s="175"/>
      <c r="T394" s="175"/>
      <c r="U394" s="175"/>
      <c r="V394" s="175"/>
      <c r="W394" s="175"/>
      <c r="X394" s="175"/>
      <c r="Y394" s="175"/>
      <c r="Z394" s="175"/>
      <c r="AA394" s="175"/>
      <c r="AB394" s="175"/>
      <c r="AC394" s="175"/>
      <c r="AD394" s="175"/>
      <c r="AE394" s="175"/>
      <c r="AF394" s="175"/>
      <c r="AG394" s="175"/>
      <c r="AH394" s="175"/>
      <c r="AI394" s="175"/>
      <c r="AJ394" s="175"/>
      <c r="AK394" s="175"/>
      <c r="AL394" s="175"/>
      <c r="AM394" s="175"/>
      <c r="AN394" s="175"/>
      <c r="AO394" s="175"/>
      <c r="AP394" s="175"/>
      <c r="AQ394" s="175"/>
      <c r="AR394" s="175"/>
      <c r="AS394" s="175"/>
      <c r="AT394" s="175"/>
      <c r="AU394" s="175"/>
      <c r="AV394" s="175"/>
      <c r="AW394" s="175"/>
      <c r="AX394" s="175"/>
      <c r="AY394" s="175"/>
      <c r="AZ394" s="175"/>
      <c r="BA394" s="175"/>
      <c r="BB394" s="175"/>
      <c r="BC394" s="175"/>
      <c r="BD394" s="175"/>
      <c r="BE394" s="175"/>
      <c r="BF394" s="175"/>
      <c r="BG394" s="175"/>
      <c r="BH394" s="175"/>
      <c r="BI394" s="175"/>
      <c r="BJ394" s="175"/>
      <c r="BK394" s="175"/>
      <c r="BL394" s="175"/>
      <c r="BM394" s="175"/>
      <c r="BN394" s="175"/>
      <c r="BO394" s="175"/>
      <c r="BP394" s="175"/>
      <c r="BQ394" s="175"/>
      <c r="BR394" s="175"/>
      <c r="BS394" s="175"/>
      <c r="BT394" s="175"/>
      <c r="BU394" s="175"/>
      <c r="BV394" s="175"/>
      <c r="BW394" s="175"/>
      <c r="BX394" s="175"/>
      <c r="BY394" s="175"/>
      <c r="BZ394" s="175"/>
      <c r="CA394" s="175"/>
      <c r="CB394" s="175"/>
      <c r="CC394" s="175"/>
      <c r="CD394" s="175"/>
      <c r="CE394" s="175"/>
      <c r="CF394" s="175"/>
      <c r="CG394" s="175"/>
      <c r="CH394" s="175"/>
      <c r="CI394" s="175"/>
      <c r="CJ394" s="175"/>
      <c r="CK394" s="175"/>
      <c r="CL394" s="175"/>
      <c r="CM394" s="175"/>
      <c r="CN394" s="175"/>
      <c r="CO394" s="175"/>
      <c r="CP394" s="175"/>
      <c r="CQ394" s="175"/>
      <c r="CR394" s="175"/>
      <c r="CS394" s="175"/>
      <c r="CT394" s="175"/>
      <c r="CU394" s="175"/>
      <c r="CV394" s="175"/>
      <c r="CW394" s="175"/>
      <c r="CX394" s="175"/>
      <c r="CY394" s="175"/>
      <c r="CZ394" s="175"/>
      <c r="DA394" s="175"/>
      <c r="DB394" s="175"/>
      <c r="DC394" s="175"/>
      <c r="DD394" s="175"/>
      <c r="DE394" s="175"/>
      <c r="DF394" s="175"/>
      <c r="DG394" s="175"/>
      <c r="DH394" s="175"/>
      <c r="DI394" s="175"/>
      <c r="DJ394" s="175"/>
      <c r="DK394" s="175"/>
      <c r="DL394" s="175"/>
      <c r="DM394" s="175"/>
      <c r="DN394" s="175"/>
      <c r="DO394" s="175"/>
      <c r="DP394" s="175"/>
      <c r="DQ394" s="175"/>
      <c r="DR394" s="175"/>
      <c r="DS394" s="175"/>
      <c r="DT394" s="175"/>
      <c r="DU394" s="175"/>
      <c r="DV394" s="175"/>
      <c r="DW394" s="175"/>
      <c r="DX394" s="175"/>
      <c r="DY394" s="175"/>
      <c r="DZ394" s="175"/>
      <c r="EA394" s="175"/>
      <c r="EB394" s="175"/>
      <c r="EC394" s="175"/>
      <c r="ED394" s="175"/>
      <c r="EE394" s="175"/>
      <c r="EF394" s="175"/>
      <c r="EG394" s="175"/>
      <c r="EH394" s="175"/>
      <c r="EI394" s="175"/>
      <c r="EJ394" s="175"/>
      <c r="EK394" s="175"/>
    </row>
    <row r="395" spans="1:141" ht="15" customHeight="1">
      <c r="A395" s="195" t="s">
        <v>887</v>
      </c>
      <c r="B395" s="196" t="s">
        <v>888</v>
      </c>
      <c r="C395" s="199" t="s">
        <v>889</v>
      </c>
      <c r="D395" s="149" t="s">
        <v>278</v>
      </c>
      <c r="E395" s="146" t="s">
        <v>590</v>
      </c>
      <c r="F395" s="165" t="s">
        <v>280</v>
      </c>
      <c r="G395" s="198" t="s">
        <v>896</v>
      </c>
      <c r="H395" s="152" t="s">
        <v>897</v>
      </c>
      <c r="I395" s="153">
        <v>6.0500000000000007</v>
      </c>
      <c r="J395" s="153"/>
      <c r="K395" s="175"/>
      <c r="L395" s="175"/>
      <c r="M395" s="175"/>
      <c r="N395" s="175"/>
      <c r="O395" s="175"/>
      <c r="P395" s="175"/>
      <c r="Q395" s="175"/>
      <c r="R395" s="175"/>
      <c r="S395" s="175"/>
      <c r="T395" s="175"/>
      <c r="U395" s="175"/>
      <c r="V395" s="175"/>
      <c r="W395" s="175"/>
      <c r="X395" s="175"/>
      <c r="Y395" s="175"/>
      <c r="Z395" s="175"/>
      <c r="AA395" s="175"/>
      <c r="AB395" s="175"/>
      <c r="AC395" s="175"/>
      <c r="AD395" s="175"/>
      <c r="AE395" s="175"/>
      <c r="AF395" s="175"/>
      <c r="AG395" s="175"/>
      <c r="AH395" s="175"/>
      <c r="AI395" s="175"/>
      <c r="AJ395" s="175"/>
      <c r="AK395" s="175"/>
      <c r="AL395" s="175"/>
      <c r="AM395" s="175"/>
      <c r="AN395" s="175"/>
      <c r="AO395" s="175"/>
      <c r="AP395" s="175"/>
      <c r="AQ395" s="175"/>
      <c r="AR395" s="175"/>
      <c r="AS395" s="175"/>
      <c r="AT395" s="175"/>
      <c r="AU395" s="175"/>
      <c r="AV395" s="175"/>
      <c r="AW395" s="175"/>
      <c r="AX395" s="175"/>
      <c r="AY395" s="175"/>
      <c r="AZ395" s="175"/>
      <c r="BA395" s="175"/>
      <c r="BB395" s="175"/>
      <c r="BC395" s="175"/>
      <c r="BD395" s="175"/>
      <c r="BE395" s="175"/>
      <c r="BF395" s="175"/>
      <c r="BG395" s="175"/>
      <c r="BH395" s="175"/>
      <c r="BI395" s="175"/>
      <c r="BJ395" s="175"/>
      <c r="BK395" s="175"/>
      <c r="BL395" s="175"/>
      <c r="BM395" s="175"/>
      <c r="BN395" s="175"/>
      <c r="BO395" s="175"/>
      <c r="BP395" s="175"/>
      <c r="BQ395" s="175"/>
      <c r="BR395" s="175"/>
      <c r="BS395" s="175"/>
      <c r="BT395" s="175"/>
      <c r="BU395" s="175"/>
      <c r="BV395" s="175"/>
      <c r="BW395" s="175"/>
      <c r="BX395" s="175"/>
      <c r="BY395" s="175"/>
      <c r="BZ395" s="175"/>
      <c r="CA395" s="175"/>
      <c r="CB395" s="175"/>
      <c r="CC395" s="175"/>
      <c r="CD395" s="175"/>
      <c r="CE395" s="175"/>
      <c r="CF395" s="175"/>
      <c r="CG395" s="175"/>
      <c r="CH395" s="175"/>
      <c r="CI395" s="175"/>
      <c r="CJ395" s="175"/>
      <c r="CK395" s="175"/>
      <c r="CL395" s="175"/>
      <c r="CM395" s="175"/>
      <c r="CN395" s="175"/>
      <c r="CO395" s="175"/>
      <c r="CP395" s="175"/>
      <c r="CQ395" s="175"/>
      <c r="CR395" s="175"/>
      <c r="CS395" s="175"/>
      <c r="CT395" s="175"/>
      <c r="CU395" s="175"/>
      <c r="CV395" s="175"/>
      <c r="CW395" s="175"/>
      <c r="CX395" s="175"/>
      <c r="CY395" s="175"/>
      <c r="CZ395" s="175"/>
      <c r="DA395" s="175"/>
      <c r="DB395" s="175"/>
      <c r="DC395" s="175"/>
      <c r="DD395" s="175"/>
      <c r="DE395" s="175"/>
      <c r="DF395" s="175"/>
      <c r="DG395" s="175"/>
      <c r="DH395" s="175"/>
      <c r="DI395" s="175"/>
      <c r="DJ395" s="175"/>
      <c r="DK395" s="175"/>
      <c r="DL395" s="175"/>
      <c r="DM395" s="175"/>
      <c r="DN395" s="175"/>
      <c r="DO395" s="175"/>
      <c r="DP395" s="175"/>
      <c r="DQ395" s="175"/>
      <c r="DR395" s="175"/>
      <c r="DS395" s="175"/>
      <c r="DT395" s="175"/>
      <c r="DU395" s="175"/>
      <c r="DV395" s="175"/>
      <c r="DW395" s="175"/>
      <c r="DX395" s="175"/>
      <c r="DY395" s="175"/>
      <c r="DZ395" s="175"/>
      <c r="EA395" s="175"/>
      <c r="EB395" s="175"/>
      <c r="EC395" s="175"/>
      <c r="ED395" s="175"/>
      <c r="EE395" s="175"/>
      <c r="EF395" s="175"/>
      <c r="EG395" s="175"/>
      <c r="EH395" s="175"/>
      <c r="EI395" s="175"/>
      <c r="EJ395" s="175"/>
      <c r="EK395" s="175"/>
    </row>
    <row r="396" spans="1:141" ht="15" customHeight="1">
      <c r="A396" s="195" t="s">
        <v>887</v>
      </c>
      <c r="B396" s="196" t="s">
        <v>888</v>
      </c>
      <c r="C396" s="199" t="s">
        <v>889</v>
      </c>
      <c r="D396" s="149" t="s">
        <v>278</v>
      </c>
      <c r="E396" s="146" t="s">
        <v>590</v>
      </c>
      <c r="F396" s="165" t="s">
        <v>280</v>
      </c>
      <c r="G396" s="155" t="s">
        <v>898</v>
      </c>
      <c r="H396" s="152" t="s">
        <v>899</v>
      </c>
      <c r="I396" s="153">
        <v>6.0500000000000007</v>
      </c>
      <c r="J396" s="153"/>
      <c r="K396" s="175"/>
      <c r="L396" s="175"/>
      <c r="M396" s="175"/>
      <c r="N396" s="175"/>
      <c r="O396" s="175"/>
      <c r="P396" s="175"/>
      <c r="Q396" s="175"/>
      <c r="R396" s="175"/>
      <c r="S396" s="175"/>
      <c r="T396" s="175"/>
      <c r="U396" s="175"/>
      <c r="V396" s="175"/>
      <c r="W396" s="175"/>
      <c r="X396" s="175"/>
      <c r="Y396" s="175"/>
      <c r="Z396" s="175"/>
      <c r="AA396" s="175"/>
      <c r="AB396" s="175"/>
      <c r="AC396" s="175"/>
      <c r="AD396" s="175"/>
      <c r="AE396" s="175"/>
      <c r="AF396" s="175"/>
      <c r="AG396" s="175"/>
      <c r="AH396" s="175"/>
      <c r="AI396" s="175"/>
      <c r="AJ396" s="175"/>
      <c r="AK396" s="175"/>
      <c r="AL396" s="175"/>
      <c r="AM396" s="175"/>
      <c r="AN396" s="175"/>
      <c r="AO396" s="175"/>
      <c r="AP396" s="175"/>
      <c r="AQ396" s="175"/>
      <c r="AR396" s="175"/>
      <c r="AS396" s="175"/>
      <c r="AT396" s="175"/>
      <c r="AU396" s="175"/>
      <c r="AV396" s="175"/>
      <c r="AW396" s="175"/>
      <c r="AX396" s="175"/>
      <c r="AY396" s="175"/>
      <c r="AZ396" s="175"/>
      <c r="BA396" s="175"/>
      <c r="BB396" s="175"/>
      <c r="BC396" s="175"/>
      <c r="BD396" s="175"/>
      <c r="BE396" s="175"/>
      <c r="BF396" s="175"/>
      <c r="BG396" s="175"/>
      <c r="BH396" s="175"/>
      <c r="BI396" s="175"/>
      <c r="BJ396" s="175"/>
      <c r="BK396" s="175"/>
      <c r="BL396" s="175"/>
      <c r="BM396" s="175"/>
      <c r="BN396" s="175"/>
      <c r="BO396" s="175"/>
      <c r="BP396" s="175"/>
      <c r="BQ396" s="175"/>
      <c r="BR396" s="175"/>
      <c r="BS396" s="175"/>
      <c r="BT396" s="175"/>
      <c r="BU396" s="175"/>
      <c r="BV396" s="175"/>
      <c r="BW396" s="175"/>
      <c r="BX396" s="175"/>
      <c r="BY396" s="175"/>
      <c r="BZ396" s="175"/>
      <c r="CA396" s="175"/>
      <c r="CB396" s="175"/>
      <c r="CC396" s="175"/>
      <c r="CD396" s="175"/>
      <c r="CE396" s="175"/>
      <c r="CF396" s="175"/>
      <c r="CG396" s="175"/>
      <c r="CH396" s="175"/>
      <c r="CI396" s="175"/>
      <c r="CJ396" s="175"/>
      <c r="CK396" s="175"/>
      <c r="CL396" s="175"/>
      <c r="CM396" s="175"/>
      <c r="CN396" s="175"/>
      <c r="CO396" s="175"/>
      <c r="CP396" s="175"/>
      <c r="CQ396" s="175"/>
      <c r="CR396" s="175"/>
      <c r="CS396" s="175"/>
      <c r="CT396" s="175"/>
      <c r="CU396" s="175"/>
      <c r="CV396" s="175"/>
      <c r="CW396" s="175"/>
      <c r="CX396" s="175"/>
      <c r="CY396" s="175"/>
      <c r="CZ396" s="175"/>
      <c r="DA396" s="175"/>
      <c r="DB396" s="175"/>
      <c r="DC396" s="175"/>
      <c r="DD396" s="175"/>
      <c r="DE396" s="175"/>
      <c r="DF396" s="175"/>
      <c r="DG396" s="175"/>
      <c r="DH396" s="175"/>
      <c r="DI396" s="175"/>
      <c r="DJ396" s="175"/>
      <c r="DK396" s="175"/>
      <c r="DL396" s="175"/>
      <c r="DM396" s="175"/>
      <c r="DN396" s="175"/>
      <c r="DO396" s="175"/>
      <c r="DP396" s="175"/>
      <c r="DQ396" s="175"/>
      <c r="DR396" s="175"/>
      <c r="DS396" s="175"/>
      <c r="DT396" s="175"/>
      <c r="DU396" s="175"/>
      <c r="DV396" s="175"/>
      <c r="DW396" s="175"/>
      <c r="DX396" s="175"/>
      <c r="DY396" s="175"/>
      <c r="DZ396" s="175"/>
      <c r="EA396" s="175"/>
      <c r="EB396" s="175"/>
      <c r="EC396" s="175"/>
      <c r="ED396" s="175"/>
      <c r="EE396" s="175"/>
      <c r="EF396" s="175"/>
      <c r="EG396" s="175"/>
      <c r="EH396" s="175"/>
      <c r="EI396" s="175"/>
      <c r="EJ396" s="175"/>
      <c r="EK396" s="175"/>
    </row>
    <row r="397" spans="1:141" ht="15" customHeight="1">
      <c r="A397" s="195" t="s">
        <v>887</v>
      </c>
      <c r="B397" s="196" t="s">
        <v>888</v>
      </c>
      <c r="C397" s="199" t="s">
        <v>889</v>
      </c>
      <c r="D397" s="149" t="s">
        <v>278</v>
      </c>
      <c r="E397" s="146" t="s">
        <v>592</v>
      </c>
      <c r="F397" s="165" t="s">
        <v>280</v>
      </c>
      <c r="G397" s="155" t="s">
        <v>900</v>
      </c>
      <c r="H397" s="152" t="s">
        <v>901</v>
      </c>
      <c r="I397" s="153">
        <v>6.0500000000000007</v>
      </c>
      <c r="J397" s="153"/>
      <c r="K397" s="175"/>
      <c r="L397" s="175"/>
      <c r="M397" s="175"/>
      <c r="N397" s="175"/>
      <c r="O397" s="175"/>
      <c r="P397" s="175"/>
      <c r="Q397" s="175"/>
      <c r="R397" s="175"/>
      <c r="S397" s="175"/>
      <c r="T397" s="175"/>
      <c r="U397" s="175"/>
      <c r="V397" s="175"/>
      <c r="W397" s="175"/>
      <c r="X397" s="175"/>
      <c r="Y397" s="175"/>
      <c r="Z397" s="175"/>
      <c r="AA397" s="175"/>
      <c r="AB397" s="175"/>
      <c r="AC397" s="175"/>
      <c r="AD397" s="175"/>
      <c r="AE397" s="175"/>
      <c r="AF397" s="175"/>
      <c r="AG397" s="175"/>
      <c r="AH397" s="175"/>
      <c r="AI397" s="175"/>
      <c r="AJ397" s="175"/>
      <c r="AK397" s="175"/>
      <c r="AL397" s="175"/>
      <c r="AM397" s="175"/>
      <c r="AN397" s="175"/>
      <c r="AO397" s="175"/>
      <c r="AP397" s="175"/>
      <c r="AQ397" s="175"/>
      <c r="AR397" s="175"/>
      <c r="AS397" s="175"/>
      <c r="AT397" s="175"/>
      <c r="AU397" s="175"/>
      <c r="AV397" s="175"/>
      <c r="AW397" s="175"/>
      <c r="AX397" s="175"/>
      <c r="AY397" s="175"/>
      <c r="AZ397" s="175"/>
      <c r="BA397" s="175"/>
      <c r="BB397" s="175"/>
      <c r="BC397" s="175"/>
      <c r="BD397" s="175"/>
      <c r="BE397" s="175"/>
      <c r="BF397" s="175"/>
      <c r="BG397" s="175"/>
      <c r="BH397" s="175"/>
      <c r="BI397" s="175"/>
      <c r="BJ397" s="175"/>
      <c r="BK397" s="175"/>
      <c r="BL397" s="175"/>
      <c r="BM397" s="175"/>
      <c r="BN397" s="175"/>
      <c r="BO397" s="175"/>
      <c r="BP397" s="175"/>
      <c r="BQ397" s="175"/>
      <c r="BR397" s="175"/>
      <c r="BS397" s="175"/>
      <c r="BT397" s="175"/>
      <c r="BU397" s="175"/>
      <c r="BV397" s="175"/>
      <c r="BW397" s="175"/>
      <c r="BX397" s="175"/>
      <c r="BY397" s="175"/>
      <c r="BZ397" s="175"/>
      <c r="CA397" s="175"/>
      <c r="CB397" s="175"/>
      <c r="CC397" s="175"/>
      <c r="CD397" s="175"/>
      <c r="CE397" s="175"/>
      <c r="CF397" s="175"/>
      <c r="CG397" s="175"/>
      <c r="CH397" s="175"/>
      <c r="CI397" s="175"/>
      <c r="CJ397" s="175"/>
      <c r="CK397" s="175"/>
      <c r="CL397" s="175"/>
      <c r="CM397" s="175"/>
      <c r="CN397" s="175"/>
      <c r="CO397" s="175"/>
      <c r="CP397" s="175"/>
      <c r="CQ397" s="175"/>
      <c r="CR397" s="175"/>
      <c r="CS397" s="175"/>
      <c r="CT397" s="175"/>
      <c r="CU397" s="175"/>
      <c r="CV397" s="175"/>
      <c r="CW397" s="175"/>
      <c r="CX397" s="175"/>
      <c r="CY397" s="175"/>
      <c r="CZ397" s="175"/>
      <c r="DA397" s="175"/>
      <c r="DB397" s="175"/>
      <c r="DC397" s="175"/>
      <c r="DD397" s="175"/>
      <c r="DE397" s="175"/>
      <c r="DF397" s="175"/>
      <c r="DG397" s="175"/>
      <c r="DH397" s="175"/>
      <c r="DI397" s="175"/>
      <c r="DJ397" s="175"/>
      <c r="DK397" s="175"/>
      <c r="DL397" s="175"/>
      <c r="DM397" s="175"/>
      <c r="DN397" s="175"/>
      <c r="DO397" s="175"/>
      <c r="DP397" s="175"/>
      <c r="DQ397" s="175"/>
      <c r="DR397" s="175"/>
      <c r="DS397" s="175"/>
      <c r="DT397" s="175"/>
      <c r="DU397" s="175"/>
      <c r="DV397" s="175"/>
      <c r="DW397" s="175"/>
      <c r="DX397" s="175"/>
      <c r="DY397" s="175"/>
      <c r="DZ397" s="175"/>
      <c r="EA397" s="175"/>
      <c r="EB397" s="175"/>
      <c r="EC397" s="175"/>
      <c r="ED397" s="175"/>
      <c r="EE397" s="175"/>
      <c r="EF397" s="175"/>
      <c r="EG397" s="175"/>
      <c r="EH397" s="175"/>
      <c r="EI397" s="175"/>
      <c r="EJ397" s="175"/>
      <c r="EK397" s="175"/>
    </row>
    <row r="398" spans="1:141" ht="15" customHeight="1">
      <c r="A398" s="195" t="s">
        <v>887</v>
      </c>
      <c r="B398" s="196" t="s">
        <v>888</v>
      </c>
      <c r="C398" s="199" t="s">
        <v>889</v>
      </c>
      <c r="D398" s="149" t="s">
        <v>278</v>
      </c>
      <c r="E398" s="146" t="s">
        <v>590</v>
      </c>
      <c r="F398" s="165" t="s">
        <v>280</v>
      </c>
      <c r="G398" s="198" t="s">
        <v>902</v>
      </c>
      <c r="H398" s="152" t="s">
        <v>903</v>
      </c>
      <c r="I398" s="153">
        <v>6.0500000000000007</v>
      </c>
      <c r="J398" s="153"/>
      <c r="K398" s="175"/>
      <c r="L398" s="175"/>
      <c r="M398" s="175"/>
      <c r="N398" s="175"/>
      <c r="O398" s="175"/>
      <c r="P398" s="175"/>
      <c r="Q398" s="175"/>
      <c r="R398" s="175"/>
      <c r="S398" s="175"/>
      <c r="T398" s="175"/>
      <c r="U398" s="175"/>
      <c r="V398" s="175"/>
      <c r="W398" s="175"/>
      <c r="X398" s="175"/>
      <c r="Y398" s="175"/>
      <c r="Z398" s="175"/>
      <c r="AA398" s="175"/>
      <c r="AB398" s="175"/>
      <c r="AC398" s="175"/>
      <c r="AD398" s="175"/>
      <c r="AE398" s="175"/>
      <c r="AF398" s="175"/>
      <c r="AG398" s="175"/>
      <c r="AH398" s="175"/>
      <c r="AI398" s="175"/>
      <c r="AJ398" s="175"/>
      <c r="AK398" s="175"/>
      <c r="AL398" s="175"/>
      <c r="AM398" s="175"/>
      <c r="AN398" s="175"/>
      <c r="AO398" s="175"/>
      <c r="AP398" s="175"/>
      <c r="AQ398" s="175"/>
      <c r="AR398" s="175"/>
      <c r="AS398" s="175"/>
      <c r="AT398" s="175"/>
      <c r="AU398" s="175"/>
      <c r="AV398" s="175"/>
      <c r="AW398" s="175"/>
      <c r="AX398" s="175"/>
      <c r="AY398" s="175"/>
      <c r="AZ398" s="175"/>
      <c r="BA398" s="175"/>
      <c r="BB398" s="175"/>
      <c r="BC398" s="175"/>
      <c r="BD398" s="175"/>
      <c r="BE398" s="175"/>
      <c r="BF398" s="175"/>
      <c r="BG398" s="175"/>
      <c r="BH398" s="175"/>
      <c r="BI398" s="175"/>
      <c r="BJ398" s="175"/>
      <c r="BK398" s="175"/>
      <c r="BL398" s="175"/>
      <c r="BM398" s="175"/>
      <c r="BN398" s="175"/>
      <c r="BO398" s="175"/>
      <c r="BP398" s="175"/>
      <c r="BQ398" s="175"/>
      <c r="BR398" s="175"/>
      <c r="BS398" s="175"/>
      <c r="BT398" s="175"/>
      <c r="BU398" s="175"/>
      <c r="BV398" s="175"/>
      <c r="BW398" s="175"/>
      <c r="BX398" s="175"/>
      <c r="BY398" s="175"/>
      <c r="BZ398" s="175"/>
      <c r="CA398" s="175"/>
      <c r="CB398" s="175"/>
      <c r="CC398" s="175"/>
      <c r="CD398" s="175"/>
      <c r="CE398" s="175"/>
      <c r="CF398" s="175"/>
      <c r="CG398" s="175"/>
      <c r="CH398" s="175"/>
      <c r="CI398" s="175"/>
      <c r="CJ398" s="175"/>
      <c r="CK398" s="175"/>
      <c r="CL398" s="175"/>
      <c r="CM398" s="175"/>
      <c r="CN398" s="175"/>
      <c r="CO398" s="175"/>
      <c r="CP398" s="175"/>
      <c r="CQ398" s="175"/>
      <c r="CR398" s="175"/>
      <c r="CS398" s="175"/>
      <c r="CT398" s="175"/>
      <c r="CU398" s="175"/>
      <c r="CV398" s="175"/>
      <c r="CW398" s="175"/>
      <c r="CX398" s="175"/>
      <c r="CY398" s="175"/>
      <c r="CZ398" s="175"/>
      <c r="DA398" s="175"/>
      <c r="DB398" s="175"/>
      <c r="DC398" s="175"/>
      <c r="DD398" s="175"/>
      <c r="DE398" s="175"/>
      <c r="DF398" s="175"/>
      <c r="DG398" s="175"/>
      <c r="DH398" s="175"/>
      <c r="DI398" s="175"/>
      <c r="DJ398" s="175"/>
      <c r="DK398" s="175"/>
      <c r="DL398" s="175"/>
      <c r="DM398" s="175"/>
      <c r="DN398" s="175"/>
      <c r="DO398" s="175"/>
      <c r="DP398" s="175"/>
      <c r="DQ398" s="175"/>
      <c r="DR398" s="175"/>
      <c r="DS398" s="175"/>
      <c r="DT398" s="175"/>
      <c r="DU398" s="175"/>
      <c r="DV398" s="175"/>
      <c r="DW398" s="175"/>
      <c r="DX398" s="175"/>
      <c r="DY398" s="175"/>
      <c r="DZ398" s="175"/>
      <c r="EA398" s="175"/>
      <c r="EB398" s="175"/>
      <c r="EC398" s="175"/>
      <c r="ED398" s="175"/>
      <c r="EE398" s="175"/>
      <c r="EF398" s="175"/>
      <c r="EG398" s="175"/>
      <c r="EH398" s="175"/>
      <c r="EI398" s="175"/>
      <c r="EJ398" s="175"/>
      <c r="EK398" s="175"/>
    </row>
    <row r="399" spans="1:141" ht="15" customHeight="1">
      <c r="A399" s="195" t="s">
        <v>887</v>
      </c>
      <c r="B399" s="196" t="s">
        <v>888</v>
      </c>
      <c r="C399" s="199" t="s">
        <v>889</v>
      </c>
      <c r="D399" s="149" t="s">
        <v>278</v>
      </c>
      <c r="E399" s="146" t="s">
        <v>590</v>
      </c>
      <c r="F399" s="165" t="s">
        <v>280</v>
      </c>
      <c r="G399" s="198" t="s">
        <v>904</v>
      </c>
      <c r="H399" s="152" t="s">
        <v>905</v>
      </c>
      <c r="I399" s="153">
        <v>6.0500000000000007</v>
      </c>
      <c r="J399" s="153"/>
      <c r="K399" s="175"/>
      <c r="L399" s="175"/>
      <c r="M399" s="175"/>
      <c r="N399" s="175"/>
      <c r="O399" s="175"/>
      <c r="P399" s="175"/>
      <c r="Q399" s="175"/>
      <c r="R399" s="175"/>
      <c r="S399" s="175"/>
      <c r="T399" s="175"/>
      <c r="U399" s="175"/>
      <c r="V399" s="175"/>
      <c r="W399" s="175"/>
      <c r="X399" s="175"/>
      <c r="Y399" s="175"/>
      <c r="Z399" s="175"/>
      <c r="AA399" s="175"/>
      <c r="AB399" s="175"/>
      <c r="AC399" s="175"/>
      <c r="AD399" s="175"/>
      <c r="AE399" s="175"/>
      <c r="AF399" s="175"/>
      <c r="AG399" s="175"/>
      <c r="AH399" s="175"/>
      <c r="AI399" s="175"/>
      <c r="AJ399" s="175"/>
      <c r="AK399" s="175"/>
      <c r="AL399" s="175"/>
      <c r="AM399" s="175"/>
      <c r="AN399" s="175"/>
      <c r="AO399" s="175"/>
      <c r="AP399" s="175"/>
      <c r="AQ399" s="175"/>
      <c r="AR399" s="175"/>
      <c r="AS399" s="175"/>
      <c r="AT399" s="175"/>
      <c r="AU399" s="175"/>
      <c r="AV399" s="175"/>
      <c r="AW399" s="175"/>
      <c r="AX399" s="175"/>
      <c r="AY399" s="175"/>
      <c r="AZ399" s="175"/>
      <c r="BA399" s="175"/>
      <c r="BB399" s="175"/>
      <c r="BC399" s="175"/>
      <c r="BD399" s="175"/>
      <c r="BE399" s="175"/>
      <c r="BF399" s="175"/>
      <c r="BG399" s="175"/>
      <c r="BH399" s="175"/>
      <c r="BI399" s="175"/>
      <c r="BJ399" s="175"/>
      <c r="BK399" s="175"/>
      <c r="BL399" s="175"/>
      <c r="BM399" s="175"/>
      <c r="BN399" s="175"/>
      <c r="BO399" s="175"/>
      <c r="BP399" s="175"/>
      <c r="BQ399" s="175"/>
      <c r="BR399" s="175"/>
      <c r="BS399" s="175"/>
      <c r="BT399" s="175"/>
      <c r="BU399" s="175"/>
      <c r="BV399" s="175"/>
      <c r="BW399" s="175"/>
      <c r="BX399" s="175"/>
      <c r="BY399" s="175"/>
      <c r="BZ399" s="175"/>
      <c r="CA399" s="175"/>
      <c r="CB399" s="175"/>
      <c r="CC399" s="175"/>
      <c r="CD399" s="175"/>
      <c r="CE399" s="175"/>
      <c r="CF399" s="175"/>
      <c r="CG399" s="175"/>
      <c r="CH399" s="175"/>
      <c r="CI399" s="175"/>
      <c r="CJ399" s="175"/>
      <c r="CK399" s="175"/>
      <c r="CL399" s="175"/>
      <c r="CM399" s="175"/>
      <c r="CN399" s="175"/>
      <c r="CO399" s="175"/>
      <c r="CP399" s="175"/>
      <c r="CQ399" s="175"/>
      <c r="CR399" s="175"/>
      <c r="CS399" s="175"/>
      <c r="CT399" s="175"/>
      <c r="CU399" s="175"/>
      <c r="CV399" s="175"/>
      <c r="CW399" s="175"/>
      <c r="CX399" s="175"/>
      <c r="CY399" s="175"/>
      <c r="CZ399" s="175"/>
      <c r="DA399" s="175"/>
      <c r="DB399" s="175"/>
      <c r="DC399" s="175"/>
      <c r="DD399" s="175"/>
      <c r="DE399" s="175"/>
      <c r="DF399" s="175"/>
      <c r="DG399" s="175"/>
      <c r="DH399" s="175"/>
      <c r="DI399" s="175"/>
      <c r="DJ399" s="175"/>
      <c r="DK399" s="175"/>
      <c r="DL399" s="175"/>
      <c r="DM399" s="175"/>
      <c r="DN399" s="175"/>
      <c r="DO399" s="175"/>
      <c r="DP399" s="175"/>
      <c r="DQ399" s="175"/>
      <c r="DR399" s="175"/>
      <c r="DS399" s="175"/>
      <c r="DT399" s="175"/>
      <c r="DU399" s="175"/>
      <c r="DV399" s="175"/>
      <c r="DW399" s="175"/>
      <c r="DX399" s="175"/>
      <c r="DY399" s="175"/>
      <c r="DZ399" s="175"/>
      <c r="EA399" s="175"/>
      <c r="EB399" s="175"/>
      <c r="EC399" s="175"/>
      <c r="ED399" s="175"/>
      <c r="EE399" s="175"/>
      <c r="EF399" s="175"/>
      <c r="EG399" s="175"/>
      <c r="EH399" s="175"/>
      <c r="EI399" s="175"/>
      <c r="EJ399" s="175"/>
      <c r="EK399" s="175"/>
    </row>
    <row r="400" spans="1:141" ht="15" customHeight="1">
      <c r="A400" s="195" t="s">
        <v>887</v>
      </c>
      <c r="B400" s="196" t="s">
        <v>888</v>
      </c>
      <c r="C400" s="199" t="s">
        <v>889</v>
      </c>
      <c r="D400" s="149" t="s">
        <v>278</v>
      </c>
      <c r="E400" s="146" t="s">
        <v>590</v>
      </c>
      <c r="F400" s="165" t="s">
        <v>280</v>
      </c>
      <c r="G400" s="198" t="s">
        <v>906</v>
      </c>
      <c r="H400" s="152" t="s">
        <v>907</v>
      </c>
      <c r="I400" s="153">
        <v>6.0500000000000007</v>
      </c>
      <c r="J400" s="153"/>
      <c r="K400" s="175"/>
      <c r="L400" s="175"/>
      <c r="M400" s="175"/>
      <c r="N400" s="175"/>
      <c r="O400" s="175"/>
      <c r="P400" s="175"/>
      <c r="Q400" s="175"/>
      <c r="R400" s="175"/>
      <c r="S400" s="175"/>
      <c r="T400" s="175"/>
      <c r="U400" s="175"/>
      <c r="V400" s="175"/>
      <c r="W400" s="175"/>
      <c r="X400" s="175"/>
      <c r="Y400" s="175"/>
      <c r="Z400" s="175"/>
      <c r="AA400" s="175"/>
      <c r="AB400" s="175"/>
      <c r="AC400" s="175"/>
      <c r="AD400" s="175"/>
      <c r="AE400" s="175"/>
      <c r="AF400" s="175"/>
      <c r="AG400" s="175"/>
      <c r="AH400" s="175"/>
      <c r="AI400" s="175"/>
      <c r="AJ400" s="175"/>
      <c r="AK400" s="175"/>
      <c r="AL400" s="175"/>
      <c r="AM400" s="175"/>
      <c r="AN400" s="175"/>
      <c r="AO400" s="175"/>
      <c r="AP400" s="175"/>
      <c r="AQ400" s="175"/>
      <c r="AR400" s="175"/>
      <c r="AS400" s="175"/>
      <c r="AT400" s="175"/>
      <c r="AU400" s="175"/>
      <c r="AV400" s="175"/>
      <c r="AW400" s="175"/>
      <c r="AX400" s="175"/>
      <c r="AY400" s="175"/>
      <c r="AZ400" s="175"/>
      <c r="BA400" s="175"/>
      <c r="BB400" s="175"/>
      <c r="BC400" s="175"/>
      <c r="BD400" s="175"/>
      <c r="BE400" s="175"/>
      <c r="BF400" s="175"/>
      <c r="BG400" s="175"/>
      <c r="BH400" s="175"/>
      <c r="BI400" s="175"/>
      <c r="BJ400" s="175"/>
      <c r="BK400" s="175"/>
      <c r="BL400" s="175"/>
      <c r="BM400" s="175"/>
      <c r="BN400" s="175"/>
      <c r="BO400" s="175"/>
      <c r="BP400" s="175"/>
      <c r="BQ400" s="175"/>
      <c r="BR400" s="175"/>
      <c r="BS400" s="175"/>
      <c r="BT400" s="175"/>
      <c r="BU400" s="175"/>
      <c r="BV400" s="175"/>
      <c r="BW400" s="175"/>
      <c r="BX400" s="175"/>
      <c r="BY400" s="175"/>
      <c r="BZ400" s="175"/>
      <c r="CA400" s="175"/>
      <c r="CB400" s="175"/>
      <c r="CC400" s="175"/>
      <c r="CD400" s="175"/>
      <c r="CE400" s="175"/>
      <c r="CF400" s="175"/>
      <c r="CG400" s="175"/>
      <c r="CH400" s="175"/>
      <c r="CI400" s="175"/>
      <c r="CJ400" s="175"/>
      <c r="CK400" s="175"/>
      <c r="CL400" s="175"/>
      <c r="CM400" s="175"/>
      <c r="CN400" s="175"/>
      <c r="CO400" s="175"/>
      <c r="CP400" s="175"/>
      <c r="CQ400" s="175"/>
      <c r="CR400" s="175"/>
      <c r="CS400" s="175"/>
      <c r="CT400" s="175"/>
      <c r="CU400" s="175"/>
      <c r="CV400" s="175"/>
      <c r="CW400" s="175"/>
      <c r="CX400" s="175"/>
      <c r="CY400" s="175"/>
      <c r="CZ400" s="175"/>
      <c r="DA400" s="175"/>
      <c r="DB400" s="175"/>
      <c r="DC400" s="175"/>
      <c r="DD400" s="175"/>
      <c r="DE400" s="175"/>
      <c r="DF400" s="175"/>
      <c r="DG400" s="175"/>
      <c r="DH400" s="175"/>
      <c r="DI400" s="175"/>
      <c r="DJ400" s="175"/>
      <c r="DK400" s="175"/>
      <c r="DL400" s="175"/>
      <c r="DM400" s="175"/>
      <c r="DN400" s="175"/>
      <c r="DO400" s="175"/>
      <c r="DP400" s="175"/>
      <c r="DQ400" s="175"/>
      <c r="DR400" s="175"/>
      <c r="DS400" s="175"/>
      <c r="DT400" s="175"/>
      <c r="DU400" s="175"/>
      <c r="DV400" s="175"/>
      <c r="DW400" s="175"/>
      <c r="DX400" s="175"/>
      <c r="DY400" s="175"/>
      <c r="DZ400" s="175"/>
      <c r="EA400" s="175"/>
      <c r="EB400" s="175"/>
      <c r="EC400" s="175"/>
      <c r="ED400" s="175"/>
      <c r="EE400" s="175"/>
      <c r="EF400" s="175"/>
      <c r="EG400" s="175"/>
      <c r="EH400" s="175"/>
      <c r="EI400" s="175"/>
      <c r="EJ400" s="175"/>
      <c r="EK400" s="175"/>
    </row>
    <row r="401" spans="1:141" ht="15" customHeight="1">
      <c r="A401" s="195" t="s">
        <v>887</v>
      </c>
      <c r="B401" s="196" t="s">
        <v>888</v>
      </c>
      <c r="C401" s="199" t="s">
        <v>889</v>
      </c>
      <c r="D401" s="200" t="s">
        <v>278</v>
      </c>
      <c r="E401" s="146" t="s">
        <v>590</v>
      </c>
      <c r="F401" s="165" t="s">
        <v>280</v>
      </c>
      <c r="G401" s="198" t="s">
        <v>908</v>
      </c>
      <c r="H401" s="152" t="s">
        <v>909</v>
      </c>
      <c r="I401" s="153">
        <v>6.0500000000000007</v>
      </c>
      <c r="J401" s="153"/>
      <c r="K401" s="175"/>
      <c r="L401" s="175"/>
      <c r="M401" s="175"/>
      <c r="N401" s="175"/>
      <c r="O401" s="175"/>
      <c r="P401" s="175"/>
      <c r="Q401" s="175"/>
      <c r="R401" s="175"/>
      <c r="S401" s="175"/>
      <c r="T401" s="175"/>
      <c r="U401" s="175"/>
      <c r="V401" s="175"/>
      <c r="W401" s="175"/>
      <c r="X401" s="175"/>
      <c r="Y401" s="175"/>
      <c r="Z401" s="175"/>
      <c r="AA401" s="175"/>
      <c r="AB401" s="175"/>
      <c r="AC401" s="175"/>
      <c r="AD401" s="175"/>
      <c r="AE401" s="175"/>
      <c r="AF401" s="175"/>
      <c r="AG401" s="175"/>
      <c r="AH401" s="175"/>
      <c r="AI401" s="175"/>
      <c r="AJ401" s="175"/>
      <c r="AK401" s="175"/>
      <c r="AL401" s="175"/>
      <c r="AM401" s="175"/>
      <c r="AN401" s="175"/>
      <c r="AO401" s="175"/>
      <c r="AP401" s="175"/>
      <c r="AQ401" s="175"/>
      <c r="AR401" s="175"/>
      <c r="AS401" s="175"/>
      <c r="AT401" s="175"/>
      <c r="AU401" s="175"/>
      <c r="AV401" s="175"/>
      <c r="AW401" s="175"/>
      <c r="AX401" s="175"/>
      <c r="AY401" s="175"/>
      <c r="AZ401" s="175"/>
      <c r="BA401" s="175"/>
      <c r="BB401" s="175"/>
      <c r="BC401" s="175"/>
      <c r="BD401" s="175"/>
      <c r="BE401" s="175"/>
      <c r="BF401" s="175"/>
      <c r="BG401" s="175"/>
      <c r="BH401" s="175"/>
      <c r="BI401" s="175"/>
      <c r="BJ401" s="175"/>
      <c r="BK401" s="175"/>
      <c r="BL401" s="175"/>
      <c r="BM401" s="175"/>
      <c r="BN401" s="175"/>
      <c r="BO401" s="175"/>
      <c r="BP401" s="175"/>
      <c r="BQ401" s="175"/>
      <c r="BR401" s="175"/>
      <c r="BS401" s="175"/>
      <c r="BT401" s="175"/>
      <c r="BU401" s="175"/>
      <c r="BV401" s="175"/>
      <c r="BW401" s="175"/>
      <c r="BX401" s="175"/>
      <c r="BY401" s="175"/>
      <c r="BZ401" s="175"/>
      <c r="CA401" s="175"/>
      <c r="CB401" s="175"/>
      <c r="CC401" s="175"/>
      <c r="CD401" s="175"/>
      <c r="CE401" s="175"/>
      <c r="CF401" s="175"/>
      <c r="CG401" s="175"/>
      <c r="CH401" s="175"/>
      <c r="CI401" s="175"/>
      <c r="CJ401" s="175"/>
      <c r="CK401" s="175"/>
      <c r="CL401" s="175"/>
      <c r="CM401" s="175"/>
      <c r="CN401" s="175"/>
      <c r="CO401" s="175"/>
      <c r="CP401" s="175"/>
      <c r="CQ401" s="175"/>
      <c r="CR401" s="175"/>
      <c r="CS401" s="175"/>
      <c r="CT401" s="175"/>
      <c r="CU401" s="175"/>
      <c r="CV401" s="175"/>
      <c r="CW401" s="175"/>
      <c r="CX401" s="175"/>
      <c r="CY401" s="175"/>
      <c r="CZ401" s="175"/>
      <c r="DA401" s="175"/>
      <c r="DB401" s="175"/>
      <c r="DC401" s="175"/>
      <c r="DD401" s="175"/>
      <c r="DE401" s="175"/>
      <c r="DF401" s="175"/>
      <c r="DG401" s="175"/>
      <c r="DH401" s="175"/>
      <c r="DI401" s="175"/>
      <c r="DJ401" s="175"/>
      <c r="DK401" s="175"/>
      <c r="DL401" s="175"/>
      <c r="DM401" s="175"/>
      <c r="DN401" s="175"/>
      <c r="DO401" s="175"/>
      <c r="DP401" s="175"/>
      <c r="DQ401" s="175"/>
      <c r="DR401" s="175"/>
      <c r="DS401" s="175"/>
      <c r="DT401" s="175"/>
      <c r="DU401" s="175"/>
      <c r="DV401" s="175"/>
      <c r="DW401" s="175"/>
      <c r="DX401" s="175"/>
      <c r="DY401" s="175"/>
      <c r="DZ401" s="175"/>
      <c r="EA401" s="175"/>
      <c r="EB401" s="175"/>
      <c r="EC401" s="175"/>
      <c r="ED401" s="175"/>
      <c r="EE401" s="175"/>
      <c r="EF401" s="175"/>
      <c r="EG401" s="175"/>
      <c r="EH401" s="175"/>
      <c r="EI401" s="175"/>
      <c r="EJ401" s="175"/>
      <c r="EK401" s="175"/>
    </row>
    <row r="402" spans="1:141" ht="15" customHeight="1">
      <c r="A402" s="146" t="s">
        <v>887</v>
      </c>
      <c r="B402" s="193" t="s">
        <v>888</v>
      </c>
      <c r="C402" s="152" t="s">
        <v>889</v>
      </c>
      <c r="D402" s="149" t="s">
        <v>278</v>
      </c>
      <c r="E402" s="146" t="s">
        <v>590</v>
      </c>
      <c r="F402" s="165" t="s">
        <v>280</v>
      </c>
      <c r="G402" s="155" t="s">
        <v>910</v>
      </c>
      <c r="H402" s="152" t="s">
        <v>911</v>
      </c>
      <c r="I402" s="153">
        <v>6.0500000000000007</v>
      </c>
      <c r="J402" s="153"/>
      <c r="K402" s="175"/>
      <c r="L402" s="175"/>
      <c r="M402" s="175"/>
      <c r="N402" s="175"/>
      <c r="O402" s="175"/>
      <c r="P402" s="175"/>
      <c r="Q402" s="175"/>
      <c r="R402" s="175"/>
      <c r="S402" s="175"/>
      <c r="T402" s="175"/>
      <c r="U402" s="175"/>
      <c r="V402" s="175"/>
      <c r="W402" s="175"/>
      <c r="X402" s="175"/>
      <c r="Y402" s="175"/>
      <c r="Z402" s="175"/>
      <c r="AA402" s="175"/>
      <c r="AB402" s="175"/>
      <c r="AC402" s="175"/>
      <c r="AD402" s="175"/>
      <c r="AE402" s="175"/>
      <c r="AF402" s="175"/>
      <c r="AG402" s="175"/>
      <c r="AH402" s="175"/>
      <c r="AI402" s="175"/>
      <c r="AJ402" s="175"/>
      <c r="AK402" s="175"/>
      <c r="AL402" s="175"/>
      <c r="AM402" s="175"/>
      <c r="AN402" s="175"/>
      <c r="AO402" s="175"/>
      <c r="AP402" s="175"/>
      <c r="AQ402" s="175"/>
      <c r="AR402" s="175"/>
      <c r="AS402" s="175"/>
      <c r="AT402" s="175"/>
      <c r="AU402" s="175"/>
      <c r="AV402" s="175"/>
      <c r="AW402" s="175"/>
      <c r="AX402" s="175"/>
      <c r="AY402" s="175"/>
      <c r="AZ402" s="175"/>
      <c r="BA402" s="175"/>
      <c r="BB402" s="175"/>
      <c r="BC402" s="175"/>
      <c r="BD402" s="175"/>
      <c r="BE402" s="175"/>
      <c r="BF402" s="175"/>
      <c r="BG402" s="175"/>
      <c r="BH402" s="175"/>
      <c r="BI402" s="175"/>
      <c r="BJ402" s="175"/>
      <c r="BK402" s="175"/>
      <c r="BL402" s="175"/>
      <c r="BM402" s="175"/>
      <c r="BN402" s="175"/>
      <c r="BO402" s="175"/>
      <c r="BP402" s="175"/>
      <c r="BQ402" s="175"/>
      <c r="BR402" s="175"/>
      <c r="BS402" s="175"/>
      <c r="BT402" s="175"/>
      <c r="BU402" s="175"/>
      <c r="BV402" s="175"/>
      <c r="BW402" s="175"/>
      <c r="BX402" s="175"/>
      <c r="BY402" s="175"/>
      <c r="BZ402" s="175"/>
      <c r="CA402" s="175"/>
      <c r="CB402" s="175"/>
      <c r="CC402" s="175"/>
      <c r="CD402" s="175"/>
      <c r="CE402" s="175"/>
      <c r="CF402" s="175"/>
      <c r="CG402" s="175"/>
      <c r="CH402" s="175"/>
      <c r="CI402" s="175"/>
      <c r="CJ402" s="175"/>
      <c r="CK402" s="175"/>
      <c r="CL402" s="175"/>
      <c r="CM402" s="175"/>
      <c r="CN402" s="175"/>
      <c r="CO402" s="175"/>
      <c r="CP402" s="175"/>
      <c r="CQ402" s="175"/>
      <c r="CR402" s="175"/>
      <c r="CS402" s="175"/>
      <c r="CT402" s="175"/>
      <c r="CU402" s="175"/>
      <c r="CV402" s="175"/>
      <c r="CW402" s="175"/>
      <c r="CX402" s="175"/>
      <c r="CY402" s="175"/>
      <c r="CZ402" s="175"/>
      <c r="DA402" s="175"/>
      <c r="DB402" s="175"/>
      <c r="DC402" s="175"/>
      <c r="DD402" s="175"/>
      <c r="DE402" s="175"/>
      <c r="DF402" s="175"/>
      <c r="DG402" s="175"/>
      <c r="DH402" s="175"/>
      <c r="DI402" s="175"/>
      <c r="DJ402" s="175"/>
      <c r="DK402" s="175"/>
      <c r="DL402" s="175"/>
      <c r="DM402" s="175"/>
      <c r="DN402" s="175"/>
      <c r="DO402" s="175"/>
      <c r="DP402" s="175"/>
      <c r="DQ402" s="175"/>
      <c r="DR402" s="175"/>
      <c r="DS402" s="175"/>
      <c r="DT402" s="175"/>
      <c r="DU402" s="175"/>
      <c r="DV402" s="175"/>
      <c r="DW402" s="175"/>
      <c r="DX402" s="175"/>
      <c r="DY402" s="175"/>
      <c r="DZ402" s="175"/>
      <c r="EA402" s="175"/>
      <c r="EB402" s="175"/>
      <c r="EC402" s="175"/>
      <c r="ED402" s="175"/>
      <c r="EE402" s="175"/>
      <c r="EF402" s="175"/>
      <c r="EG402" s="175"/>
      <c r="EH402" s="175"/>
      <c r="EI402" s="175"/>
      <c r="EJ402" s="175"/>
      <c r="EK402" s="175"/>
    </row>
    <row r="403" spans="1:141" ht="15" customHeight="1">
      <c r="A403" s="201" t="s">
        <v>878</v>
      </c>
      <c r="B403" s="202" t="s">
        <v>879</v>
      </c>
      <c r="C403" s="203" t="s">
        <v>880</v>
      </c>
      <c r="D403" s="204" t="s">
        <v>278</v>
      </c>
      <c r="E403" s="188" t="s">
        <v>883</v>
      </c>
      <c r="F403" s="188" t="s">
        <v>885</v>
      </c>
      <c r="G403" s="155" t="s">
        <v>879</v>
      </c>
      <c r="H403" s="152" t="s">
        <v>880</v>
      </c>
      <c r="I403" s="168">
        <v>1.9</v>
      </c>
      <c r="J403" s="153"/>
      <c r="K403" s="175"/>
      <c r="L403" s="175"/>
      <c r="M403" s="175"/>
      <c r="N403" s="175"/>
      <c r="O403" s="175"/>
      <c r="P403" s="175"/>
      <c r="Q403" s="175"/>
      <c r="R403" s="175"/>
      <c r="S403" s="175"/>
      <c r="T403" s="175"/>
      <c r="U403" s="175"/>
      <c r="V403" s="175"/>
      <c r="W403" s="175"/>
      <c r="X403" s="175"/>
      <c r="Y403" s="175"/>
      <c r="Z403" s="175"/>
      <c r="AA403" s="175"/>
      <c r="AB403" s="175"/>
      <c r="AC403" s="175"/>
      <c r="AD403" s="175"/>
      <c r="AE403" s="175"/>
      <c r="AF403" s="175"/>
      <c r="AG403" s="175"/>
      <c r="AH403" s="175"/>
      <c r="AI403" s="175"/>
      <c r="AJ403" s="175"/>
      <c r="AK403" s="175"/>
      <c r="AL403" s="175"/>
      <c r="AM403" s="175"/>
      <c r="AN403" s="175"/>
      <c r="AO403" s="175"/>
      <c r="AP403" s="175"/>
      <c r="AQ403" s="175"/>
      <c r="AR403" s="175"/>
      <c r="AS403" s="175"/>
      <c r="AT403" s="175"/>
      <c r="AU403" s="175"/>
      <c r="AV403" s="175"/>
      <c r="AW403" s="175"/>
      <c r="AX403" s="175"/>
      <c r="AY403" s="175"/>
      <c r="AZ403" s="175"/>
      <c r="BA403" s="175"/>
      <c r="BB403" s="175"/>
      <c r="BC403" s="175"/>
      <c r="BD403" s="175"/>
      <c r="BE403" s="175"/>
      <c r="BF403" s="175"/>
      <c r="BG403" s="175"/>
      <c r="BH403" s="175"/>
      <c r="BI403" s="175"/>
      <c r="BJ403" s="175"/>
      <c r="BK403" s="175"/>
      <c r="BL403" s="175"/>
      <c r="BM403" s="175"/>
      <c r="BN403" s="175"/>
      <c r="BO403" s="175"/>
      <c r="BP403" s="175"/>
      <c r="BQ403" s="175"/>
      <c r="BR403" s="175"/>
      <c r="BS403" s="175"/>
      <c r="BT403" s="175"/>
      <c r="BU403" s="175"/>
      <c r="BV403" s="175"/>
      <c r="BW403" s="175"/>
      <c r="BX403" s="175"/>
      <c r="BY403" s="175"/>
      <c r="BZ403" s="175"/>
      <c r="CA403" s="175"/>
      <c r="CB403" s="175"/>
      <c r="CC403" s="175"/>
      <c r="CD403" s="175"/>
      <c r="CE403" s="175"/>
      <c r="CF403" s="175"/>
      <c r="CG403" s="175"/>
      <c r="CH403" s="175"/>
      <c r="CI403" s="175"/>
      <c r="CJ403" s="175"/>
      <c r="CK403" s="175"/>
      <c r="CL403" s="175"/>
      <c r="CM403" s="175"/>
      <c r="CN403" s="175"/>
      <c r="CO403" s="175"/>
      <c r="CP403" s="175"/>
      <c r="CQ403" s="175"/>
      <c r="CR403" s="175"/>
      <c r="CS403" s="175"/>
      <c r="CT403" s="175"/>
      <c r="CU403" s="175"/>
      <c r="CV403" s="175"/>
      <c r="CW403" s="175"/>
      <c r="CX403" s="175"/>
      <c r="CY403" s="175"/>
      <c r="CZ403" s="175"/>
      <c r="DA403" s="175"/>
      <c r="DB403" s="175"/>
      <c r="DC403" s="175"/>
      <c r="DD403" s="175"/>
      <c r="DE403" s="175"/>
      <c r="DF403" s="175"/>
      <c r="DG403" s="175"/>
      <c r="DH403" s="175"/>
      <c r="DI403" s="175"/>
      <c r="DJ403" s="175"/>
      <c r="DK403" s="175"/>
      <c r="DL403" s="175"/>
      <c r="DM403" s="175"/>
      <c r="DN403" s="175"/>
      <c r="DO403" s="175"/>
      <c r="DP403" s="175"/>
      <c r="DQ403" s="175"/>
      <c r="DR403" s="175"/>
      <c r="DS403" s="175"/>
      <c r="DT403" s="175"/>
      <c r="DU403" s="175"/>
      <c r="DV403" s="175"/>
      <c r="DW403" s="175"/>
      <c r="DX403" s="175"/>
      <c r="DY403" s="175"/>
      <c r="DZ403" s="175"/>
      <c r="EA403" s="175"/>
      <c r="EB403" s="175"/>
      <c r="EC403" s="175"/>
      <c r="ED403" s="175"/>
      <c r="EE403" s="175"/>
      <c r="EF403" s="175"/>
      <c r="EG403" s="175"/>
      <c r="EH403" s="175"/>
      <c r="EI403" s="175"/>
      <c r="EJ403" s="175"/>
      <c r="EK403" s="175"/>
    </row>
    <row r="404" spans="1:141" ht="15" customHeight="1">
      <c r="A404" s="146" t="s">
        <v>878</v>
      </c>
      <c r="B404" s="196" t="s">
        <v>879</v>
      </c>
      <c r="C404" s="152" t="s">
        <v>880</v>
      </c>
      <c r="D404" s="149" t="s">
        <v>278</v>
      </c>
      <c r="E404" s="188" t="s">
        <v>883</v>
      </c>
      <c r="F404" s="188" t="s">
        <v>886</v>
      </c>
      <c r="G404" s="155" t="s">
        <v>879</v>
      </c>
      <c r="H404" s="152" t="s">
        <v>880</v>
      </c>
      <c r="I404" s="168">
        <v>2.65</v>
      </c>
      <c r="J404" s="153"/>
      <c r="K404" s="175"/>
      <c r="L404" s="175"/>
      <c r="M404" s="175"/>
      <c r="N404" s="175"/>
      <c r="O404" s="175"/>
      <c r="P404" s="175"/>
      <c r="Q404" s="175"/>
      <c r="R404" s="175"/>
      <c r="S404" s="175"/>
      <c r="T404" s="175"/>
      <c r="U404" s="175"/>
      <c r="V404" s="175"/>
      <c r="W404" s="175"/>
      <c r="X404" s="175"/>
      <c r="Y404" s="175"/>
      <c r="Z404" s="175"/>
      <c r="AA404" s="175"/>
      <c r="AB404" s="175"/>
      <c r="AC404" s="175"/>
      <c r="AD404" s="175"/>
      <c r="AE404" s="175"/>
      <c r="AF404" s="175"/>
      <c r="AG404" s="175"/>
      <c r="AH404" s="175"/>
      <c r="AI404" s="175"/>
      <c r="AJ404" s="175"/>
      <c r="AK404" s="175"/>
      <c r="AL404" s="175"/>
      <c r="AM404" s="175"/>
      <c r="AN404" s="175"/>
      <c r="AO404" s="175"/>
      <c r="AP404" s="175"/>
      <c r="AQ404" s="175"/>
      <c r="AR404" s="175"/>
      <c r="AS404" s="175"/>
      <c r="AT404" s="175"/>
      <c r="AU404" s="175"/>
      <c r="AV404" s="175"/>
      <c r="AW404" s="175"/>
      <c r="AX404" s="175"/>
      <c r="AY404" s="175"/>
      <c r="AZ404" s="175"/>
      <c r="BA404" s="175"/>
      <c r="BB404" s="175"/>
      <c r="BC404" s="175"/>
      <c r="BD404" s="175"/>
      <c r="BE404" s="175"/>
      <c r="BF404" s="175"/>
      <c r="BG404" s="175"/>
      <c r="BH404" s="175"/>
      <c r="BI404" s="175"/>
      <c r="BJ404" s="175"/>
      <c r="BK404" s="175"/>
      <c r="BL404" s="175"/>
      <c r="BM404" s="175"/>
      <c r="BN404" s="175"/>
      <c r="BO404" s="175"/>
      <c r="BP404" s="175"/>
      <c r="BQ404" s="175"/>
      <c r="BR404" s="175"/>
      <c r="BS404" s="175"/>
      <c r="BT404" s="175"/>
      <c r="BU404" s="175"/>
      <c r="BV404" s="175"/>
      <c r="BW404" s="175"/>
      <c r="BX404" s="175"/>
      <c r="BY404" s="175"/>
      <c r="BZ404" s="175"/>
      <c r="CA404" s="175"/>
      <c r="CB404" s="175"/>
      <c r="CC404" s="175"/>
      <c r="CD404" s="175"/>
      <c r="CE404" s="175"/>
      <c r="CF404" s="175"/>
      <c r="CG404" s="175"/>
      <c r="CH404" s="175"/>
      <c r="CI404" s="175"/>
      <c r="CJ404" s="175"/>
      <c r="CK404" s="175"/>
      <c r="CL404" s="175"/>
      <c r="CM404" s="175"/>
      <c r="CN404" s="175"/>
      <c r="CO404" s="175"/>
      <c r="CP404" s="175"/>
      <c r="CQ404" s="175"/>
      <c r="CR404" s="175"/>
      <c r="CS404" s="175"/>
      <c r="CT404" s="175"/>
      <c r="CU404" s="175"/>
      <c r="CV404" s="175"/>
      <c r="CW404" s="175"/>
      <c r="CX404" s="175"/>
      <c r="CY404" s="175"/>
      <c r="CZ404" s="175"/>
      <c r="DA404" s="175"/>
      <c r="DB404" s="175"/>
      <c r="DC404" s="175"/>
      <c r="DD404" s="175"/>
      <c r="DE404" s="175"/>
      <c r="DF404" s="175"/>
      <c r="DG404" s="175"/>
      <c r="DH404" s="175"/>
      <c r="DI404" s="175"/>
      <c r="DJ404" s="175"/>
      <c r="DK404" s="175"/>
      <c r="DL404" s="175"/>
      <c r="DM404" s="175"/>
      <c r="DN404" s="175"/>
      <c r="DO404" s="175"/>
      <c r="DP404" s="175"/>
      <c r="DQ404" s="175"/>
      <c r="DR404" s="175"/>
      <c r="DS404" s="175"/>
      <c r="DT404" s="175"/>
      <c r="DU404" s="175"/>
      <c r="DV404" s="175"/>
      <c r="DW404" s="175"/>
      <c r="DX404" s="175"/>
      <c r="DY404" s="175"/>
      <c r="DZ404" s="175"/>
      <c r="EA404" s="175"/>
      <c r="EB404" s="175"/>
      <c r="EC404" s="175"/>
      <c r="ED404" s="175"/>
      <c r="EE404" s="175"/>
      <c r="EF404" s="175"/>
      <c r="EG404" s="175"/>
      <c r="EH404" s="175"/>
      <c r="EI404" s="175"/>
      <c r="EJ404" s="175"/>
      <c r="EK404" s="175"/>
    </row>
    <row r="405" spans="1:141" ht="15" customHeight="1">
      <c r="A405" s="146" t="s">
        <v>878</v>
      </c>
      <c r="B405" s="196" t="s">
        <v>879</v>
      </c>
      <c r="C405" s="152" t="s">
        <v>880</v>
      </c>
      <c r="D405" s="149" t="s">
        <v>278</v>
      </c>
      <c r="E405" s="188" t="s">
        <v>883</v>
      </c>
      <c r="F405" s="188" t="s">
        <v>882</v>
      </c>
      <c r="G405" s="155" t="s">
        <v>879</v>
      </c>
      <c r="H405" s="152" t="s">
        <v>880</v>
      </c>
      <c r="I405" s="168">
        <v>4.25</v>
      </c>
      <c r="J405" s="153"/>
      <c r="K405" s="175"/>
      <c r="L405" s="175"/>
      <c r="M405" s="175"/>
      <c r="N405" s="175"/>
      <c r="O405" s="175"/>
      <c r="P405" s="175"/>
      <c r="Q405" s="175"/>
      <c r="R405" s="175"/>
      <c r="S405" s="175"/>
      <c r="T405" s="175"/>
      <c r="U405" s="175"/>
      <c r="V405" s="175"/>
      <c r="W405" s="175"/>
      <c r="X405" s="175"/>
      <c r="Y405" s="175"/>
      <c r="Z405" s="175"/>
      <c r="AA405" s="175"/>
      <c r="AB405" s="175"/>
      <c r="AC405" s="175"/>
      <c r="AD405" s="175"/>
      <c r="AE405" s="175"/>
      <c r="AF405" s="175"/>
      <c r="AG405" s="175"/>
      <c r="AH405" s="175"/>
      <c r="AI405" s="175"/>
      <c r="AJ405" s="175"/>
      <c r="AK405" s="175"/>
      <c r="AL405" s="175"/>
      <c r="AM405" s="175"/>
      <c r="AN405" s="175"/>
      <c r="AO405" s="175"/>
      <c r="AP405" s="175"/>
      <c r="AQ405" s="175"/>
      <c r="AR405" s="175"/>
      <c r="AS405" s="175"/>
      <c r="AT405" s="175"/>
      <c r="AU405" s="175"/>
      <c r="AV405" s="175"/>
      <c r="AW405" s="175"/>
      <c r="AX405" s="175"/>
      <c r="AY405" s="175"/>
      <c r="AZ405" s="175"/>
      <c r="BA405" s="175"/>
      <c r="BB405" s="175"/>
      <c r="BC405" s="175"/>
      <c r="BD405" s="175"/>
      <c r="BE405" s="175"/>
      <c r="BF405" s="175"/>
      <c r="BG405" s="175"/>
      <c r="BH405" s="175"/>
      <c r="BI405" s="175"/>
      <c r="BJ405" s="175"/>
      <c r="BK405" s="175"/>
      <c r="BL405" s="175"/>
      <c r="BM405" s="175"/>
      <c r="BN405" s="175"/>
      <c r="BO405" s="175"/>
      <c r="BP405" s="175"/>
      <c r="BQ405" s="175"/>
      <c r="BR405" s="175"/>
      <c r="BS405" s="175"/>
      <c r="BT405" s="175"/>
      <c r="BU405" s="175"/>
      <c r="BV405" s="175"/>
      <c r="BW405" s="175"/>
      <c r="BX405" s="175"/>
      <c r="BY405" s="175"/>
      <c r="BZ405" s="175"/>
      <c r="CA405" s="175"/>
      <c r="CB405" s="175"/>
      <c r="CC405" s="175"/>
      <c r="CD405" s="175"/>
      <c r="CE405" s="175"/>
      <c r="CF405" s="175"/>
      <c r="CG405" s="175"/>
      <c r="CH405" s="175"/>
      <c r="CI405" s="175"/>
      <c r="CJ405" s="175"/>
      <c r="CK405" s="175"/>
      <c r="CL405" s="175"/>
      <c r="CM405" s="175"/>
      <c r="CN405" s="175"/>
      <c r="CO405" s="175"/>
      <c r="CP405" s="175"/>
      <c r="CQ405" s="175"/>
      <c r="CR405" s="175"/>
      <c r="CS405" s="175"/>
      <c r="CT405" s="175"/>
      <c r="CU405" s="175"/>
      <c r="CV405" s="175"/>
      <c r="CW405" s="175"/>
      <c r="CX405" s="175"/>
      <c r="CY405" s="175"/>
      <c r="CZ405" s="175"/>
      <c r="DA405" s="175"/>
      <c r="DB405" s="175"/>
      <c r="DC405" s="175"/>
      <c r="DD405" s="175"/>
      <c r="DE405" s="175"/>
      <c r="DF405" s="175"/>
      <c r="DG405" s="175"/>
      <c r="DH405" s="175"/>
      <c r="DI405" s="175"/>
      <c r="DJ405" s="175"/>
      <c r="DK405" s="175"/>
      <c r="DL405" s="175"/>
      <c r="DM405" s="175"/>
      <c r="DN405" s="175"/>
      <c r="DO405" s="175"/>
      <c r="DP405" s="175"/>
      <c r="DQ405" s="175"/>
      <c r="DR405" s="175"/>
      <c r="DS405" s="175"/>
      <c r="DT405" s="175"/>
      <c r="DU405" s="175"/>
      <c r="DV405" s="175"/>
      <c r="DW405" s="175"/>
      <c r="DX405" s="175"/>
      <c r="DY405" s="175"/>
      <c r="DZ405" s="175"/>
      <c r="EA405" s="175"/>
      <c r="EB405" s="175"/>
      <c r="EC405" s="175"/>
      <c r="ED405" s="175"/>
      <c r="EE405" s="175"/>
      <c r="EF405" s="175"/>
      <c r="EG405" s="175"/>
      <c r="EH405" s="175"/>
      <c r="EI405" s="175"/>
      <c r="EJ405" s="175"/>
      <c r="EK405" s="175"/>
    </row>
    <row r="406" spans="1:141" ht="15" customHeight="1">
      <c r="A406" s="146" t="s">
        <v>878</v>
      </c>
      <c r="B406" s="193" t="s">
        <v>879</v>
      </c>
      <c r="C406" s="152" t="s">
        <v>880</v>
      </c>
      <c r="D406" s="149" t="s">
        <v>278</v>
      </c>
      <c r="E406" s="188" t="s">
        <v>884</v>
      </c>
      <c r="F406" s="188" t="s">
        <v>885</v>
      </c>
      <c r="G406" s="155" t="s">
        <v>879</v>
      </c>
      <c r="H406" s="152" t="s">
        <v>880</v>
      </c>
      <c r="I406" s="168">
        <v>0.95</v>
      </c>
      <c r="J406" s="153"/>
      <c r="K406" s="175"/>
      <c r="L406" s="175"/>
      <c r="M406" s="175"/>
      <c r="N406" s="175"/>
      <c r="O406" s="175"/>
      <c r="P406" s="175"/>
      <c r="Q406" s="175"/>
      <c r="R406" s="175"/>
      <c r="S406" s="175"/>
      <c r="T406" s="175"/>
      <c r="U406" s="175"/>
      <c r="V406" s="175"/>
      <c r="W406" s="175"/>
      <c r="X406" s="175"/>
      <c r="Y406" s="175"/>
      <c r="Z406" s="175"/>
      <c r="AA406" s="175"/>
      <c r="AB406" s="175"/>
      <c r="AC406" s="175"/>
      <c r="AD406" s="175"/>
      <c r="AE406" s="175"/>
      <c r="AF406" s="175"/>
      <c r="AG406" s="175"/>
      <c r="AH406" s="175"/>
      <c r="AI406" s="175"/>
      <c r="AJ406" s="175"/>
      <c r="AK406" s="175"/>
      <c r="AL406" s="175"/>
      <c r="AM406" s="175"/>
      <c r="AN406" s="175"/>
      <c r="AO406" s="175"/>
      <c r="AP406" s="175"/>
      <c r="AQ406" s="175"/>
      <c r="AR406" s="175"/>
      <c r="AS406" s="175"/>
      <c r="AT406" s="175"/>
      <c r="AU406" s="175"/>
      <c r="AV406" s="175"/>
      <c r="AW406" s="175"/>
      <c r="AX406" s="175"/>
      <c r="AY406" s="175"/>
      <c r="AZ406" s="175"/>
      <c r="BA406" s="175"/>
      <c r="BB406" s="175"/>
      <c r="BC406" s="175"/>
      <c r="BD406" s="175"/>
      <c r="BE406" s="175"/>
      <c r="BF406" s="175"/>
      <c r="BG406" s="175"/>
      <c r="BH406" s="175"/>
      <c r="BI406" s="175"/>
      <c r="BJ406" s="175"/>
      <c r="BK406" s="175"/>
      <c r="BL406" s="175"/>
      <c r="BM406" s="175"/>
      <c r="BN406" s="175"/>
      <c r="BO406" s="175"/>
      <c r="BP406" s="175"/>
      <c r="BQ406" s="175"/>
      <c r="BR406" s="175"/>
      <c r="BS406" s="175"/>
      <c r="BT406" s="175"/>
      <c r="BU406" s="175"/>
      <c r="BV406" s="175"/>
      <c r="BW406" s="175"/>
      <c r="BX406" s="175"/>
      <c r="BY406" s="175"/>
      <c r="BZ406" s="175"/>
      <c r="CA406" s="175"/>
      <c r="CB406" s="175"/>
      <c r="CC406" s="175"/>
      <c r="CD406" s="175"/>
      <c r="CE406" s="175"/>
      <c r="CF406" s="175"/>
      <c r="CG406" s="175"/>
      <c r="CH406" s="175"/>
      <c r="CI406" s="175"/>
      <c r="CJ406" s="175"/>
      <c r="CK406" s="175"/>
      <c r="CL406" s="175"/>
      <c r="CM406" s="175"/>
      <c r="CN406" s="175"/>
      <c r="CO406" s="175"/>
      <c r="CP406" s="175"/>
      <c r="CQ406" s="175"/>
      <c r="CR406" s="175"/>
      <c r="CS406" s="175"/>
      <c r="CT406" s="175"/>
      <c r="CU406" s="175"/>
      <c r="CV406" s="175"/>
      <c r="CW406" s="175"/>
      <c r="CX406" s="175"/>
      <c r="CY406" s="175"/>
      <c r="CZ406" s="175"/>
      <c r="DA406" s="175"/>
      <c r="DB406" s="175"/>
      <c r="DC406" s="175"/>
      <c r="DD406" s="175"/>
      <c r="DE406" s="175"/>
      <c r="DF406" s="175"/>
      <c r="DG406" s="175"/>
      <c r="DH406" s="175"/>
      <c r="DI406" s="175"/>
      <c r="DJ406" s="175"/>
      <c r="DK406" s="175"/>
      <c r="DL406" s="175"/>
      <c r="DM406" s="175"/>
      <c r="DN406" s="175"/>
      <c r="DO406" s="175"/>
      <c r="DP406" s="175"/>
      <c r="DQ406" s="175"/>
      <c r="DR406" s="175"/>
      <c r="DS406" s="175"/>
      <c r="DT406" s="175"/>
      <c r="DU406" s="175"/>
      <c r="DV406" s="175"/>
      <c r="DW406" s="175"/>
      <c r="DX406" s="175"/>
      <c r="DY406" s="175"/>
      <c r="DZ406" s="175"/>
      <c r="EA406" s="175"/>
      <c r="EB406" s="175"/>
      <c r="EC406" s="175"/>
      <c r="ED406" s="175"/>
      <c r="EE406" s="175"/>
      <c r="EF406" s="175"/>
      <c r="EG406" s="175"/>
      <c r="EH406" s="175"/>
      <c r="EI406" s="175"/>
      <c r="EJ406" s="175"/>
      <c r="EK406" s="175"/>
    </row>
    <row r="407" spans="1:141" ht="15" customHeight="1">
      <c r="A407" s="146" t="s">
        <v>878</v>
      </c>
      <c r="B407" s="193" t="s">
        <v>879</v>
      </c>
      <c r="C407" s="152" t="s">
        <v>880</v>
      </c>
      <c r="D407" s="149" t="s">
        <v>278</v>
      </c>
      <c r="E407" s="188" t="s">
        <v>884</v>
      </c>
      <c r="F407" s="188" t="s">
        <v>886</v>
      </c>
      <c r="G407" s="155" t="s">
        <v>879</v>
      </c>
      <c r="H407" s="152" t="s">
        <v>880</v>
      </c>
      <c r="I407" s="168">
        <v>1.8</v>
      </c>
      <c r="J407" s="153"/>
      <c r="K407" s="175"/>
      <c r="L407" s="175"/>
      <c r="M407" s="175"/>
      <c r="N407" s="175"/>
      <c r="O407" s="175"/>
      <c r="P407" s="175"/>
      <c r="Q407" s="175"/>
      <c r="R407" s="175"/>
      <c r="S407" s="175"/>
      <c r="T407" s="175"/>
      <c r="U407" s="175"/>
      <c r="V407" s="175"/>
      <c r="W407" s="175"/>
      <c r="X407" s="175"/>
      <c r="Y407" s="175"/>
      <c r="Z407" s="175"/>
      <c r="AA407" s="175"/>
      <c r="AB407" s="175"/>
      <c r="AC407" s="175"/>
      <c r="AD407" s="175"/>
      <c r="AE407" s="175"/>
      <c r="AF407" s="175"/>
      <c r="AG407" s="175"/>
      <c r="AH407" s="175"/>
      <c r="AI407" s="175"/>
      <c r="AJ407" s="175"/>
      <c r="AK407" s="175"/>
      <c r="AL407" s="175"/>
      <c r="AM407" s="175"/>
      <c r="AN407" s="175"/>
      <c r="AO407" s="175"/>
      <c r="AP407" s="175"/>
      <c r="AQ407" s="175"/>
      <c r="AR407" s="175"/>
      <c r="AS407" s="175"/>
      <c r="AT407" s="175"/>
      <c r="AU407" s="175"/>
      <c r="AV407" s="175"/>
      <c r="AW407" s="175"/>
      <c r="AX407" s="175"/>
      <c r="AY407" s="175"/>
      <c r="AZ407" s="175"/>
      <c r="BA407" s="175"/>
      <c r="BB407" s="175"/>
      <c r="BC407" s="175"/>
      <c r="BD407" s="175"/>
      <c r="BE407" s="175"/>
      <c r="BF407" s="175"/>
      <c r="BG407" s="175"/>
      <c r="BH407" s="175"/>
      <c r="BI407" s="175"/>
      <c r="BJ407" s="175"/>
      <c r="BK407" s="175"/>
      <c r="BL407" s="175"/>
      <c r="BM407" s="175"/>
      <c r="BN407" s="175"/>
      <c r="BO407" s="175"/>
      <c r="BP407" s="175"/>
      <c r="BQ407" s="175"/>
      <c r="BR407" s="175"/>
      <c r="BS407" s="175"/>
      <c r="BT407" s="175"/>
      <c r="BU407" s="175"/>
      <c r="BV407" s="175"/>
      <c r="BW407" s="175"/>
      <c r="BX407" s="175"/>
      <c r="BY407" s="175"/>
      <c r="BZ407" s="175"/>
      <c r="CA407" s="175"/>
      <c r="CB407" s="175"/>
      <c r="CC407" s="175"/>
      <c r="CD407" s="175"/>
      <c r="CE407" s="175"/>
      <c r="CF407" s="175"/>
      <c r="CG407" s="175"/>
      <c r="CH407" s="175"/>
      <c r="CI407" s="175"/>
      <c r="CJ407" s="175"/>
      <c r="CK407" s="175"/>
      <c r="CL407" s="175"/>
      <c r="CM407" s="175"/>
      <c r="CN407" s="175"/>
      <c r="CO407" s="175"/>
      <c r="CP407" s="175"/>
      <c r="CQ407" s="175"/>
      <c r="CR407" s="175"/>
      <c r="CS407" s="175"/>
      <c r="CT407" s="175"/>
      <c r="CU407" s="175"/>
      <c r="CV407" s="175"/>
      <c r="CW407" s="175"/>
      <c r="CX407" s="175"/>
      <c r="CY407" s="175"/>
      <c r="CZ407" s="175"/>
      <c r="DA407" s="175"/>
      <c r="DB407" s="175"/>
      <c r="DC407" s="175"/>
      <c r="DD407" s="175"/>
      <c r="DE407" s="175"/>
      <c r="DF407" s="175"/>
      <c r="DG407" s="175"/>
      <c r="DH407" s="175"/>
      <c r="DI407" s="175"/>
      <c r="DJ407" s="175"/>
      <c r="DK407" s="175"/>
      <c r="DL407" s="175"/>
      <c r="DM407" s="175"/>
      <c r="DN407" s="175"/>
      <c r="DO407" s="175"/>
      <c r="DP407" s="175"/>
      <c r="DQ407" s="175"/>
      <c r="DR407" s="175"/>
      <c r="DS407" s="175"/>
      <c r="DT407" s="175"/>
      <c r="DU407" s="175"/>
      <c r="DV407" s="175"/>
      <c r="DW407" s="175"/>
      <c r="DX407" s="175"/>
      <c r="DY407" s="175"/>
      <c r="DZ407" s="175"/>
      <c r="EA407" s="175"/>
      <c r="EB407" s="175"/>
      <c r="EC407" s="175"/>
      <c r="ED407" s="175"/>
      <c r="EE407" s="175"/>
      <c r="EF407" s="175"/>
      <c r="EG407" s="175"/>
      <c r="EH407" s="175"/>
      <c r="EI407" s="175"/>
      <c r="EJ407" s="175"/>
      <c r="EK407" s="175"/>
    </row>
    <row r="408" spans="1:141" ht="15" customHeight="1">
      <c r="A408" s="146" t="s">
        <v>878</v>
      </c>
      <c r="B408" s="193" t="s">
        <v>879</v>
      </c>
      <c r="C408" s="152" t="s">
        <v>880</v>
      </c>
      <c r="D408" s="149" t="s">
        <v>278</v>
      </c>
      <c r="E408" s="188" t="s">
        <v>884</v>
      </c>
      <c r="F408" s="188" t="s">
        <v>882</v>
      </c>
      <c r="G408" s="155" t="s">
        <v>879</v>
      </c>
      <c r="H408" s="152" t="s">
        <v>880</v>
      </c>
      <c r="I408" s="168">
        <v>3.4</v>
      </c>
      <c r="J408" s="153"/>
      <c r="K408" s="175"/>
      <c r="L408" s="175"/>
      <c r="M408" s="175"/>
      <c r="N408" s="175"/>
      <c r="O408" s="175"/>
      <c r="P408" s="175"/>
      <c r="Q408" s="175"/>
      <c r="R408" s="175"/>
      <c r="S408" s="175"/>
      <c r="T408" s="175"/>
      <c r="U408" s="175"/>
      <c r="V408" s="175"/>
      <c r="W408" s="175"/>
      <c r="X408" s="175"/>
      <c r="Y408" s="175"/>
      <c r="Z408" s="175"/>
      <c r="AA408" s="175"/>
      <c r="AB408" s="175"/>
      <c r="AC408" s="175"/>
      <c r="AD408" s="175"/>
      <c r="AE408" s="175"/>
      <c r="AF408" s="175"/>
      <c r="AG408" s="175"/>
      <c r="AH408" s="175"/>
      <c r="AI408" s="175"/>
      <c r="AJ408" s="175"/>
      <c r="AK408" s="175"/>
      <c r="AL408" s="175"/>
      <c r="AM408" s="175"/>
      <c r="AN408" s="175"/>
      <c r="AO408" s="175"/>
      <c r="AP408" s="175"/>
      <c r="AQ408" s="175"/>
      <c r="AR408" s="175"/>
      <c r="AS408" s="175"/>
      <c r="AT408" s="175"/>
      <c r="AU408" s="175"/>
      <c r="AV408" s="175"/>
      <c r="AW408" s="175"/>
      <c r="AX408" s="175"/>
      <c r="AY408" s="175"/>
      <c r="AZ408" s="175"/>
      <c r="BA408" s="175"/>
      <c r="BB408" s="175"/>
      <c r="BC408" s="175"/>
      <c r="BD408" s="175"/>
      <c r="BE408" s="175"/>
      <c r="BF408" s="175"/>
      <c r="BG408" s="175"/>
      <c r="BH408" s="175"/>
      <c r="BI408" s="175"/>
      <c r="BJ408" s="175"/>
      <c r="BK408" s="175"/>
      <c r="BL408" s="175"/>
      <c r="BM408" s="175"/>
      <c r="BN408" s="175"/>
      <c r="BO408" s="175"/>
      <c r="BP408" s="175"/>
      <c r="BQ408" s="175"/>
      <c r="BR408" s="175"/>
      <c r="BS408" s="175"/>
      <c r="BT408" s="175"/>
      <c r="BU408" s="175"/>
      <c r="BV408" s="175"/>
      <c r="BW408" s="175"/>
      <c r="BX408" s="175"/>
      <c r="BY408" s="175"/>
      <c r="BZ408" s="175"/>
      <c r="CA408" s="175"/>
      <c r="CB408" s="175"/>
      <c r="CC408" s="175"/>
      <c r="CD408" s="175"/>
      <c r="CE408" s="175"/>
      <c r="CF408" s="175"/>
      <c r="CG408" s="175"/>
      <c r="CH408" s="175"/>
      <c r="CI408" s="175"/>
      <c r="CJ408" s="175"/>
      <c r="CK408" s="175"/>
      <c r="CL408" s="175"/>
      <c r="CM408" s="175"/>
      <c r="CN408" s="175"/>
      <c r="CO408" s="175"/>
      <c r="CP408" s="175"/>
      <c r="CQ408" s="175"/>
      <c r="CR408" s="175"/>
      <c r="CS408" s="175"/>
      <c r="CT408" s="175"/>
      <c r="CU408" s="175"/>
      <c r="CV408" s="175"/>
      <c r="CW408" s="175"/>
      <c r="CX408" s="175"/>
      <c r="CY408" s="175"/>
      <c r="CZ408" s="175"/>
      <c r="DA408" s="175"/>
      <c r="DB408" s="175"/>
      <c r="DC408" s="175"/>
      <c r="DD408" s="175"/>
      <c r="DE408" s="175"/>
      <c r="DF408" s="175"/>
      <c r="DG408" s="175"/>
      <c r="DH408" s="175"/>
      <c r="DI408" s="175"/>
      <c r="DJ408" s="175"/>
      <c r="DK408" s="175"/>
      <c r="DL408" s="175"/>
      <c r="DM408" s="175"/>
      <c r="DN408" s="175"/>
      <c r="DO408" s="175"/>
      <c r="DP408" s="175"/>
      <c r="DQ408" s="175"/>
      <c r="DR408" s="175"/>
      <c r="DS408" s="175"/>
      <c r="DT408" s="175"/>
      <c r="DU408" s="175"/>
      <c r="DV408" s="175"/>
      <c r="DW408" s="175"/>
      <c r="DX408" s="175"/>
      <c r="DY408" s="175"/>
      <c r="DZ408" s="175"/>
      <c r="EA408" s="175"/>
      <c r="EB408" s="175"/>
      <c r="EC408" s="175"/>
      <c r="ED408" s="175"/>
      <c r="EE408" s="175"/>
      <c r="EF408" s="175"/>
      <c r="EG408" s="175"/>
      <c r="EH408" s="175"/>
      <c r="EI408" s="175"/>
      <c r="EJ408" s="175"/>
      <c r="EK408" s="175"/>
    </row>
    <row r="409" spans="1:141" ht="15" customHeight="1">
      <c r="A409" s="146" t="s">
        <v>878</v>
      </c>
      <c r="B409" s="193" t="s">
        <v>879</v>
      </c>
      <c r="C409" s="152" t="s">
        <v>880</v>
      </c>
      <c r="D409" s="149" t="s">
        <v>278</v>
      </c>
      <c r="E409" s="188" t="s">
        <v>885</v>
      </c>
      <c r="F409" s="188" t="s">
        <v>886</v>
      </c>
      <c r="G409" s="155" t="s">
        <v>879</v>
      </c>
      <c r="H409" s="152" t="s">
        <v>880</v>
      </c>
      <c r="I409" s="168">
        <v>0.8</v>
      </c>
      <c r="J409" s="153"/>
      <c r="K409" s="175"/>
      <c r="L409" s="175"/>
      <c r="M409" s="175"/>
      <c r="N409" s="175"/>
      <c r="O409" s="175"/>
      <c r="P409" s="175"/>
      <c r="Q409" s="175"/>
      <c r="R409" s="175"/>
      <c r="S409" s="175"/>
      <c r="T409" s="175"/>
      <c r="U409" s="175"/>
      <c r="V409" s="175"/>
      <c r="W409" s="175"/>
      <c r="X409" s="175"/>
      <c r="Y409" s="175"/>
      <c r="Z409" s="175"/>
      <c r="AA409" s="175"/>
      <c r="AB409" s="175"/>
      <c r="AC409" s="175"/>
      <c r="AD409" s="175"/>
      <c r="AE409" s="175"/>
      <c r="AF409" s="175"/>
      <c r="AG409" s="175"/>
      <c r="AH409" s="175"/>
      <c r="AI409" s="175"/>
      <c r="AJ409" s="175"/>
      <c r="AK409" s="175"/>
      <c r="AL409" s="175"/>
      <c r="AM409" s="175"/>
      <c r="AN409" s="175"/>
      <c r="AO409" s="175"/>
      <c r="AP409" s="175"/>
      <c r="AQ409" s="175"/>
      <c r="AR409" s="175"/>
      <c r="AS409" s="175"/>
      <c r="AT409" s="175"/>
      <c r="AU409" s="175"/>
      <c r="AV409" s="175"/>
      <c r="AW409" s="175"/>
      <c r="AX409" s="175"/>
      <c r="AY409" s="175"/>
      <c r="AZ409" s="175"/>
      <c r="BA409" s="175"/>
      <c r="BB409" s="175"/>
      <c r="BC409" s="175"/>
      <c r="BD409" s="175"/>
      <c r="BE409" s="175"/>
      <c r="BF409" s="175"/>
      <c r="BG409" s="175"/>
      <c r="BH409" s="175"/>
      <c r="BI409" s="175"/>
      <c r="BJ409" s="175"/>
      <c r="BK409" s="175"/>
      <c r="BL409" s="175"/>
      <c r="BM409" s="175"/>
      <c r="BN409" s="175"/>
      <c r="BO409" s="175"/>
      <c r="BP409" s="175"/>
      <c r="BQ409" s="175"/>
      <c r="BR409" s="175"/>
      <c r="BS409" s="175"/>
      <c r="BT409" s="175"/>
      <c r="BU409" s="175"/>
      <c r="BV409" s="175"/>
      <c r="BW409" s="175"/>
      <c r="BX409" s="175"/>
      <c r="BY409" s="175"/>
      <c r="BZ409" s="175"/>
      <c r="CA409" s="175"/>
      <c r="CB409" s="175"/>
      <c r="CC409" s="175"/>
      <c r="CD409" s="175"/>
      <c r="CE409" s="175"/>
      <c r="CF409" s="175"/>
      <c r="CG409" s="175"/>
      <c r="CH409" s="175"/>
      <c r="CI409" s="175"/>
      <c r="CJ409" s="175"/>
      <c r="CK409" s="175"/>
      <c r="CL409" s="175"/>
      <c r="CM409" s="175"/>
      <c r="CN409" s="175"/>
      <c r="CO409" s="175"/>
      <c r="CP409" s="175"/>
      <c r="CQ409" s="175"/>
      <c r="CR409" s="175"/>
      <c r="CS409" s="175"/>
      <c r="CT409" s="175"/>
      <c r="CU409" s="175"/>
      <c r="CV409" s="175"/>
      <c r="CW409" s="175"/>
      <c r="CX409" s="175"/>
      <c r="CY409" s="175"/>
      <c r="CZ409" s="175"/>
      <c r="DA409" s="175"/>
      <c r="DB409" s="175"/>
      <c r="DC409" s="175"/>
      <c r="DD409" s="175"/>
      <c r="DE409" s="175"/>
      <c r="DF409" s="175"/>
      <c r="DG409" s="175"/>
      <c r="DH409" s="175"/>
      <c r="DI409" s="175"/>
      <c r="DJ409" s="175"/>
      <c r="DK409" s="175"/>
      <c r="DL409" s="175"/>
      <c r="DM409" s="175"/>
      <c r="DN409" s="175"/>
      <c r="DO409" s="175"/>
      <c r="DP409" s="175"/>
      <c r="DQ409" s="175"/>
      <c r="DR409" s="175"/>
      <c r="DS409" s="175"/>
      <c r="DT409" s="175"/>
      <c r="DU409" s="175"/>
      <c r="DV409" s="175"/>
      <c r="DW409" s="175"/>
      <c r="DX409" s="175"/>
      <c r="DY409" s="175"/>
      <c r="DZ409" s="175"/>
      <c r="EA409" s="175"/>
      <c r="EB409" s="175"/>
      <c r="EC409" s="175"/>
      <c r="ED409" s="175"/>
      <c r="EE409" s="175"/>
      <c r="EF409" s="175"/>
      <c r="EG409" s="175"/>
      <c r="EH409" s="175"/>
      <c r="EI409" s="175"/>
      <c r="EJ409" s="175"/>
      <c r="EK409" s="175"/>
    </row>
    <row r="410" spans="1:141" ht="15" customHeight="1">
      <c r="A410" s="146" t="s">
        <v>878</v>
      </c>
      <c r="B410" s="193" t="s">
        <v>879</v>
      </c>
      <c r="C410" s="152" t="s">
        <v>880</v>
      </c>
      <c r="D410" s="149" t="s">
        <v>278</v>
      </c>
      <c r="E410" s="188" t="s">
        <v>885</v>
      </c>
      <c r="F410" s="188" t="s">
        <v>882</v>
      </c>
      <c r="G410" s="155" t="s">
        <v>879</v>
      </c>
      <c r="H410" s="152" t="s">
        <v>880</v>
      </c>
      <c r="I410" s="168">
        <v>2.4</v>
      </c>
      <c r="J410" s="153"/>
      <c r="K410" s="175"/>
      <c r="L410" s="175"/>
      <c r="M410" s="175"/>
      <c r="N410" s="175"/>
      <c r="O410" s="175"/>
      <c r="P410" s="175"/>
      <c r="Q410" s="175"/>
      <c r="R410" s="175"/>
      <c r="S410" s="175"/>
      <c r="T410" s="175"/>
      <c r="U410" s="175"/>
      <c r="V410" s="175"/>
      <c r="W410" s="175"/>
      <c r="X410" s="175"/>
      <c r="Y410" s="175"/>
      <c r="Z410" s="175"/>
      <c r="AA410" s="175"/>
      <c r="AB410" s="175"/>
      <c r="AC410" s="175"/>
      <c r="AD410" s="175"/>
      <c r="AE410" s="175"/>
      <c r="AF410" s="175"/>
      <c r="AG410" s="175"/>
      <c r="AH410" s="175"/>
      <c r="AI410" s="175"/>
      <c r="AJ410" s="175"/>
      <c r="AK410" s="175"/>
      <c r="AL410" s="175"/>
      <c r="AM410" s="175"/>
      <c r="AN410" s="175"/>
      <c r="AO410" s="175"/>
      <c r="AP410" s="175"/>
      <c r="AQ410" s="175"/>
      <c r="AR410" s="175"/>
      <c r="AS410" s="175"/>
      <c r="AT410" s="175"/>
      <c r="AU410" s="175"/>
      <c r="AV410" s="175"/>
      <c r="AW410" s="175"/>
      <c r="AX410" s="175"/>
      <c r="AY410" s="175"/>
      <c r="AZ410" s="175"/>
      <c r="BA410" s="175"/>
      <c r="BB410" s="175"/>
      <c r="BC410" s="175"/>
      <c r="BD410" s="175"/>
      <c r="BE410" s="175"/>
      <c r="BF410" s="175"/>
      <c r="BG410" s="175"/>
      <c r="BH410" s="175"/>
      <c r="BI410" s="175"/>
      <c r="BJ410" s="175"/>
      <c r="BK410" s="175"/>
      <c r="BL410" s="175"/>
      <c r="BM410" s="175"/>
      <c r="BN410" s="175"/>
      <c r="BO410" s="175"/>
      <c r="BP410" s="175"/>
      <c r="BQ410" s="175"/>
      <c r="BR410" s="175"/>
      <c r="BS410" s="175"/>
      <c r="BT410" s="175"/>
      <c r="BU410" s="175"/>
      <c r="BV410" s="175"/>
      <c r="BW410" s="175"/>
      <c r="BX410" s="175"/>
      <c r="BY410" s="175"/>
      <c r="BZ410" s="175"/>
      <c r="CA410" s="175"/>
      <c r="CB410" s="175"/>
      <c r="CC410" s="175"/>
      <c r="CD410" s="175"/>
      <c r="CE410" s="175"/>
      <c r="CF410" s="175"/>
      <c r="CG410" s="175"/>
      <c r="CH410" s="175"/>
      <c r="CI410" s="175"/>
      <c r="CJ410" s="175"/>
      <c r="CK410" s="175"/>
      <c r="CL410" s="175"/>
      <c r="CM410" s="175"/>
      <c r="CN410" s="175"/>
      <c r="CO410" s="175"/>
      <c r="CP410" s="175"/>
      <c r="CQ410" s="175"/>
      <c r="CR410" s="175"/>
      <c r="CS410" s="175"/>
      <c r="CT410" s="175"/>
      <c r="CU410" s="175"/>
      <c r="CV410" s="175"/>
      <c r="CW410" s="175"/>
      <c r="CX410" s="175"/>
      <c r="CY410" s="175"/>
      <c r="CZ410" s="175"/>
      <c r="DA410" s="175"/>
      <c r="DB410" s="175"/>
      <c r="DC410" s="175"/>
      <c r="DD410" s="175"/>
      <c r="DE410" s="175"/>
      <c r="DF410" s="175"/>
      <c r="DG410" s="175"/>
      <c r="DH410" s="175"/>
      <c r="DI410" s="175"/>
      <c r="DJ410" s="175"/>
      <c r="DK410" s="175"/>
      <c r="DL410" s="175"/>
      <c r="DM410" s="175"/>
      <c r="DN410" s="175"/>
      <c r="DO410" s="175"/>
      <c r="DP410" s="175"/>
      <c r="DQ410" s="175"/>
      <c r="DR410" s="175"/>
      <c r="DS410" s="175"/>
      <c r="DT410" s="175"/>
      <c r="DU410" s="175"/>
      <c r="DV410" s="175"/>
      <c r="DW410" s="175"/>
      <c r="DX410" s="175"/>
      <c r="DY410" s="175"/>
      <c r="DZ410" s="175"/>
      <c r="EA410" s="175"/>
      <c r="EB410" s="175"/>
      <c r="EC410" s="175"/>
      <c r="ED410" s="175"/>
      <c r="EE410" s="175"/>
      <c r="EF410" s="175"/>
      <c r="EG410" s="175"/>
      <c r="EH410" s="175"/>
      <c r="EI410" s="175"/>
      <c r="EJ410" s="175"/>
      <c r="EK410" s="175"/>
    </row>
    <row r="411" spans="1:141" ht="15" customHeight="1">
      <c r="A411" s="146" t="s">
        <v>878</v>
      </c>
      <c r="B411" s="193" t="s">
        <v>879</v>
      </c>
      <c r="C411" s="152" t="s">
        <v>880</v>
      </c>
      <c r="D411" s="149" t="s">
        <v>278</v>
      </c>
      <c r="E411" s="188" t="s">
        <v>886</v>
      </c>
      <c r="F411" s="188" t="s">
        <v>882</v>
      </c>
      <c r="G411" s="155" t="s">
        <v>879</v>
      </c>
      <c r="H411" s="152" t="s">
        <v>880</v>
      </c>
      <c r="I411" s="168">
        <v>1.6</v>
      </c>
      <c r="J411" s="153"/>
      <c r="K411" s="175"/>
      <c r="L411" s="175"/>
      <c r="M411" s="175"/>
      <c r="N411" s="175"/>
      <c r="O411" s="175"/>
      <c r="P411" s="175"/>
      <c r="Q411" s="175"/>
      <c r="R411" s="175"/>
      <c r="S411" s="175"/>
      <c r="T411" s="175"/>
      <c r="U411" s="175"/>
      <c r="V411" s="175"/>
      <c r="W411" s="175"/>
      <c r="X411" s="175"/>
      <c r="Y411" s="175"/>
      <c r="Z411" s="175"/>
      <c r="AA411" s="175"/>
      <c r="AB411" s="175"/>
      <c r="AC411" s="175"/>
      <c r="AD411" s="175"/>
      <c r="AE411" s="175"/>
      <c r="AF411" s="175"/>
      <c r="AG411" s="175"/>
      <c r="AH411" s="175"/>
      <c r="AI411" s="175"/>
      <c r="AJ411" s="175"/>
      <c r="AK411" s="175"/>
      <c r="AL411" s="175"/>
      <c r="AM411" s="175"/>
      <c r="AN411" s="175"/>
      <c r="AO411" s="175"/>
      <c r="AP411" s="175"/>
      <c r="AQ411" s="175"/>
      <c r="AR411" s="175"/>
      <c r="AS411" s="175"/>
      <c r="AT411" s="175"/>
      <c r="AU411" s="175"/>
      <c r="AV411" s="175"/>
      <c r="AW411" s="175"/>
      <c r="AX411" s="175"/>
      <c r="AY411" s="175"/>
      <c r="AZ411" s="175"/>
      <c r="BA411" s="175"/>
      <c r="BB411" s="175"/>
      <c r="BC411" s="175"/>
      <c r="BD411" s="175"/>
      <c r="BE411" s="175"/>
      <c r="BF411" s="175"/>
      <c r="BG411" s="175"/>
      <c r="BH411" s="175"/>
      <c r="BI411" s="175"/>
      <c r="BJ411" s="175"/>
      <c r="BK411" s="175"/>
      <c r="BL411" s="175"/>
      <c r="BM411" s="175"/>
      <c r="BN411" s="175"/>
      <c r="BO411" s="175"/>
      <c r="BP411" s="175"/>
      <c r="BQ411" s="175"/>
      <c r="BR411" s="175"/>
      <c r="BS411" s="175"/>
      <c r="BT411" s="175"/>
      <c r="BU411" s="175"/>
      <c r="BV411" s="175"/>
      <c r="BW411" s="175"/>
      <c r="BX411" s="175"/>
      <c r="BY411" s="175"/>
      <c r="BZ411" s="175"/>
      <c r="CA411" s="175"/>
      <c r="CB411" s="175"/>
      <c r="CC411" s="175"/>
      <c r="CD411" s="175"/>
      <c r="CE411" s="175"/>
      <c r="CF411" s="175"/>
      <c r="CG411" s="175"/>
      <c r="CH411" s="175"/>
      <c r="CI411" s="175"/>
      <c r="CJ411" s="175"/>
      <c r="CK411" s="175"/>
      <c r="CL411" s="175"/>
      <c r="CM411" s="175"/>
      <c r="CN411" s="175"/>
      <c r="CO411" s="175"/>
      <c r="CP411" s="175"/>
      <c r="CQ411" s="175"/>
      <c r="CR411" s="175"/>
      <c r="CS411" s="175"/>
      <c r="CT411" s="175"/>
      <c r="CU411" s="175"/>
      <c r="CV411" s="175"/>
      <c r="CW411" s="175"/>
      <c r="CX411" s="175"/>
      <c r="CY411" s="175"/>
      <c r="CZ411" s="175"/>
      <c r="DA411" s="175"/>
      <c r="DB411" s="175"/>
      <c r="DC411" s="175"/>
      <c r="DD411" s="175"/>
      <c r="DE411" s="175"/>
      <c r="DF411" s="175"/>
      <c r="DG411" s="175"/>
      <c r="DH411" s="175"/>
      <c r="DI411" s="175"/>
      <c r="DJ411" s="175"/>
      <c r="DK411" s="175"/>
      <c r="DL411" s="175"/>
      <c r="DM411" s="175"/>
      <c r="DN411" s="175"/>
      <c r="DO411" s="175"/>
      <c r="DP411" s="175"/>
      <c r="DQ411" s="175"/>
      <c r="DR411" s="175"/>
      <c r="DS411" s="175"/>
      <c r="DT411" s="175"/>
      <c r="DU411" s="175"/>
      <c r="DV411" s="175"/>
      <c r="DW411" s="175"/>
      <c r="DX411" s="175"/>
      <c r="DY411" s="175"/>
      <c r="DZ411" s="175"/>
      <c r="EA411" s="175"/>
      <c r="EB411" s="175"/>
      <c r="EC411" s="175"/>
      <c r="ED411" s="175"/>
      <c r="EE411" s="175"/>
      <c r="EF411" s="175"/>
      <c r="EG411" s="175"/>
      <c r="EH411" s="175"/>
      <c r="EI411" s="175"/>
      <c r="EJ411" s="175"/>
      <c r="EK411" s="175"/>
    </row>
    <row r="412" spans="1:141" ht="15" customHeight="1">
      <c r="A412" s="146" t="s">
        <v>912</v>
      </c>
      <c r="B412" s="193" t="s">
        <v>913</v>
      </c>
      <c r="C412" s="152" t="s">
        <v>914</v>
      </c>
      <c r="D412" s="149" t="s">
        <v>278</v>
      </c>
      <c r="E412" s="146" t="s">
        <v>915</v>
      </c>
      <c r="F412" s="146" t="s">
        <v>916</v>
      </c>
      <c r="G412" s="155" t="s">
        <v>913</v>
      </c>
      <c r="H412" s="152" t="s">
        <v>914</v>
      </c>
      <c r="I412" s="153">
        <v>0.65</v>
      </c>
      <c r="J412" s="153"/>
    </row>
    <row r="413" spans="1:141" ht="15" customHeight="1">
      <c r="A413" s="146" t="s">
        <v>917</v>
      </c>
      <c r="B413" s="155" t="s">
        <v>918</v>
      </c>
      <c r="C413" s="181" t="s">
        <v>914</v>
      </c>
      <c r="D413" s="149" t="s">
        <v>278</v>
      </c>
      <c r="E413" s="188" t="s">
        <v>919</v>
      </c>
      <c r="F413" s="188" t="s">
        <v>920</v>
      </c>
      <c r="G413" s="155" t="s">
        <v>918</v>
      </c>
      <c r="H413" s="152" t="s">
        <v>914</v>
      </c>
      <c r="I413" s="153">
        <v>0.65</v>
      </c>
      <c r="J413" s="153"/>
    </row>
    <row r="414" spans="1:141" ht="26.25" customHeight="1">
      <c r="A414" s="146" t="s">
        <v>921</v>
      </c>
      <c r="B414" s="155" t="s">
        <v>922</v>
      </c>
      <c r="C414" s="181" t="s">
        <v>923</v>
      </c>
      <c r="D414" s="182" t="s">
        <v>278</v>
      </c>
      <c r="E414" s="146" t="s">
        <v>920</v>
      </c>
      <c r="F414" s="146" t="s">
        <v>919</v>
      </c>
      <c r="G414" s="155" t="s">
        <v>922</v>
      </c>
      <c r="H414" s="152" t="s">
        <v>923</v>
      </c>
      <c r="I414" s="153">
        <v>1.05</v>
      </c>
      <c r="J414" s="153"/>
    </row>
    <row r="415" spans="1:141" ht="15" customHeight="1">
      <c r="A415" s="146" t="s">
        <v>924</v>
      </c>
      <c r="B415" s="155" t="s">
        <v>925</v>
      </c>
      <c r="C415" s="152" t="s">
        <v>926</v>
      </c>
      <c r="D415" s="149" t="s">
        <v>278</v>
      </c>
      <c r="E415" s="146" t="s">
        <v>927</v>
      </c>
      <c r="F415" s="146" t="s">
        <v>928</v>
      </c>
      <c r="G415" s="155" t="s">
        <v>925</v>
      </c>
      <c r="H415" s="152" t="s">
        <v>926</v>
      </c>
      <c r="I415" s="153">
        <v>1.85</v>
      </c>
      <c r="J415" s="153"/>
    </row>
    <row r="416" spans="1:141" ht="15" customHeight="1">
      <c r="A416" s="146" t="s">
        <v>929</v>
      </c>
      <c r="B416" s="155" t="s">
        <v>930</v>
      </c>
      <c r="C416" s="181" t="s">
        <v>923</v>
      </c>
      <c r="D416" s="182" t="s">
        <v>278</v>
      </c>
      <c r="E416" s="146" t="s">
        <v>920</v>
      </c>
      <c r="F416" s="146" t="s">
        <v>919</v>
      </c>
      <c r="G416" s="155" t="s">
        <v>930</v>
      </c>
      <c r="H416" s="181" t="s">
        <v>923</v>
      </c>
      <c r="I416" s="153">
        <v>1.05</v>
      </c>
      <c r="J416" s="153"/>
    </row>
    <row r="417" spans="1:141" ht="30" customHeight="1">
      <c r="A417" s="146" t="s">
        <v>912</v>
      </c>
      <c r="B417" s="193" t="s">
        <v>931</v>
      </c>
      <c r="C417" s="205" t="s">
        <v>932</v>
      </c>
      <c r="D417" s="149" t="s">
        <v>278</v>
      </c>
      <c r="E417" s="146" t="s">
        <v>933</v>
      </c>
      <c r="F417" s="146" t="s">
        <v>934</v>
      </c>
      <c r="G417" s="155" t="s">
        <v>931</v>
      </c>
      <c r="H417" s="152" t="s">
        <v>932</v>
      </c>
      <c r="I417" s="153">
        <v>0.65</v>
      </c>
      <c r="J417" s="153"/>
    </row>
    <row r="418" spans="1:141" ht="30" customHeight="1">
      <c r="A418" s="146" t="s">
        <v>917</v>
      </c>
      <c r="B418" s="155" t="s">
        <v>935</v>
      </c>
      <c r="C418" s="205" t="s">
        <v>932</v>
      </c>
      <c r="D418" s="149" t="s">
        <v>278</v>
      </c>
      <c r="E418" s="188" t="s">
        <v>933</v>
      </c>
      <c r="F418" s="188" t="s">
        <v>934</v>
      </c>
      <c r="G418" s="155" t="s">
        <v>935</v>
      </c>
      <c r="H418" s="152" t="s">
        <v>932</v>
      </c>
      <c r="I418" s="153">
        <v>0.65</v>
      </c>
      <c r="J418" s="153"/>
    </row>
    <row r="419" spans="1:141" ht="30" customHeight="1">
      <c r="A419" s="146" t="s">
        <v>921</v>
      </c>
      <c r="B419" s="155" t="s">
        <v>936</v>
      </c>
      <c r="C419" s="205" t="s">
        <v>932</v>
      </c>
      <c r="D419" s="182" t="s">
        <v>278</v>
      </c>
      <c r="E419" s="146" t="s">
        <v>933</v>
      </c>
      <c r="F419" s="146" t="s">
        <v>934</v>
      </c>
      <c r="G419" s="155" t="s">
        <v>936</v>
      </c>
      <c r="H419" s="152" t="s">
        <v>932</v>
      </c>
      <c r="I419" s="153">
        <v>1</v>
      </c>
      <c r="J419" s="153"/>
    </row>
    <row r="420" spans="1:141" ht="15" customHeight="1">
      <c r="A420" s="146" t="s">
        <v>937</v>
      </c>
      <c r="B420" s="155" t="s">
        <v>938</v>
      </c>
      <c r="C420" s="152" t="s">
        <v>939</v>
      </c>
      <c r="D420" s="149" t="s">
        <v>278</v>
      </c>
      <c r="E420" s="188" t="s">
        <v>940</v>
      </c>
      <c r="F420" s="188" t="s">
        <v>919</v>
      </c>
      <c r="G420" s="155" t="s">
        <v>938</v>
      </c>
      <c r="H420" s="152" t="s">
        <v>939</v>
      </c>
      <c r="I420" s="153">
        <v>0.95000000000000007</v>
      </c>
      <c r="J420" s="153"/>
    </row>
    <row r="421" spans="1:141" ht="15" customHeight="1">
      <c r="A421" s="146" t="s">
        <v>912</v>
      </c>
      <c r="B421" s="193" t="s">
        <v>941</v>
      </c>
      <c r="C421" s="152" t="s">
        <v>942</v>
      </c>
      <c r="D421" s="149" t="s">
        <v>278</v>
      </c>
      <c r="E421" s="146" t="s">
        <v>943</v>
      </c>
      <c r="F421" s="146" t="s">
        <v>940</v>
      </c>
      <c r="G421" s="155" t="s">
        <v>941</v>
      </c>
      <c r="H421" s="152" t="s">
        <v>942</v>
      </c>
      <c r="I421" s="168">
        <v>1.4000000000000001</v>
      </c>
      <c r="J421" s="153"/>
    </row>
    <row r="422" spans="1:141" ht="15" customHeight="1">
      <c r="A422" s="146" t="s">
        <v>912</v>
      </c>
      <c r="B422" s="193" t="s">
        <v>941</v>
      </c>
      <c r="C422" s="152" t="s">
        <v>939</v>
      </c>
      <c r="D422" s="149" t="s">
        <v>278</v>
      </c>
      <c r="E422" s="146" t="s">
        <v>915</v>
      </c>
      <c r="F422" s="146" t="s">
        <v>940</v>
      </c>
      <c r="G422" s="155" t="s">
        <v>941</v>
      </c>
      <c r="H422" s="152" t="s">
        <v>942</v>
      </c>
      <c r="I422" s="168">
        <v>0.95</v>
      </c>
      <c r="J422" s="153"/>
    </row>
    <row r="423" spans="1:141" ht="15" customHeight="1">
      <c r="A423" s="146" t="s">
        <v>912</v>
      </c>
      <c r="B423" s="193" t="s">
        <v>941</v>
      </c>
      <c r="C423" s="152" t="s">
        <v>944</v>
      </c>
      <c r="D423" s="149" t="s">
        <v>278</v>
      </c>
      <c r="E423" s="146" t="s">
        <v>945</v>
      </c>
      <c r="F423" s="146" t="s">
        <v>940</v>
      </c>
      <c r="G423" s="155" t="s">
        <v>941</v>
      </c>
      <c r="H423" s="152" t="s">
        <v>942</v>
      </c>
      <c r="I423" s="168">
        <v>1.1000000000000001</v>
      </c>
      <c r="J423" s="153"/>
    </row>
    <row r="424" spans="1:141" ht="15" customHeight="1">
      <c r="A424" s="146" t="s">
        <v>946</v>
      </c>
      <c r="B424" s="155" t="s">
        <v>947</v>
      </c>
      <c r="C424" s="152" t="s">
        <v>942</v>
      </c>
      <c r="D424" s="149" t="s">
        <v>278</v>
      </c>
      <c r="E424" s="188" t="s">
        <v>943</v>
      </c>
      <c r="F424" s="188" t="s">
        <v>940</v>
      </c>
      <c r="G424" s="155" t="s">
        <v>947</v>
      </c>
      <c r="H424" s="152" t="s">
        <v>942</v>
      </c>
      <c r="I424" s="153">
        <v>1.4000000000000001</v>
      </c>
      <c r="J424" s="153"/>
    </row>
    <row r="425" spans="1:141" ht="15" customHeight="1">
      <c r="A425" s="146" t="s">
        <v>948</v>
      </c>
      <c r="B425" s="155" t="s">
        <v>949</v>
      </c>
      <c r="C425" s="152" t="s">
        <v>950</v>
      </c>
      <c r="D425" s="149" t="s">
        <v>278</v>
      </c>
      <c r="E425" s="146" t="s">
        <v>951</v>
      </c>
      <c r="F425" s="146" t="s">
        <v>919</v>
      </c>
      <c r="G425" s="155" t="s">
        <v>949</v>
      </c>
      <c r="H425" s="152" t="s">
        <v>950</v>
      </c>
      <c r="I425" s="153">
        <v>0.70000000000000007</v>
      </c>
      <c r="J425" s="153"/>
      <c r="K425" s="175"/>
      <c r="L425" s="175"/>
      <c r="M425" s="175"/>
      <c r="N425" s="175"/>
      <c r="O425" s="175"/>
      <c r="P425" s="175"/>
      <c r="Q425" s="175"/>
      <c r="R425" s="175"/>
      <c r="S425" s="175"/>
      <c r="T425" s="175"/>
      <c r="U425" s="175"/>
      <c r="V425" s="175"/>
      <c r="W425" s="175"/>
      <c r="X425" s="175"/>
      <c r="Y425" s="175"/>
      <c r="Z425" s="175"/>
      <c r="AA425" s="175"/>
      <c r="AB425" s="175"/>
      <c r="AC425" s="175"/>
      <c r="AD425" s="175"/>
      <c r="AE425" s="175"/>
      <c r="AF425" s="175"/>
      <c r="AG425" s="175"/>
      <c r="AH425" s="175"/>
      <c r="AI425" s="175"/>
      <c r="AJ425" s="175"/>
      <c r="AK425" s="175"/>
      <c r="AL425" s="175"/>
      <c r="AM425" s="175"/>
      <c r="AN425" s="175"/>
      <c r="AO425" s="175"/>
      <c r="AP425" s="175"/>
      <c r="AQ425" s="175"/>
      <c r="AR425" s="175"/>
      <c r="AS425" s="175"/>
      <c r="AT425" s="175"/>
      <c r="AU425" s="175"/>
      <c r="AV425" s="175"/>
      <c r="AW425" s="175"/>
      <c r="AX425" s="175"/>
      <c r="AY425" s="175"/>
      <c r="AZ425" s="175"/>
      <c r="BA425" s="175"/>
      <c r="BB425" s="175"/>
      <c r="BC425" s="175"/>
      <c r="BD425" s="175"/>
      <c r="BE425" s="175"/>
      <c r="BF425" s="175"/>
      <c r="BG425" s="175"/>
      <c r="BH425" s="175"/>
      <c r="BI425" s="175"/>
      <c r="BJ425" s="175"/>
      <c r="BK425" s="175"/>
      <c r="BL425" s="175"/>
      <c r="BM425" s="175"/>
      <c r="BN425" s="175"/>
      <c r="BO425" s="175"/>
      <c r="BP425" s="175"/>
      <c r="BQ425" s="175"/>
      <c r="BR425" s="175"/>
      <c r="BS425" s="175"/>
      <c r="BT425" s="175"/>
      <c r="BU425" s="175"/>
      <c r="BV425" s="175"/>
      <c r="BW425" s="175"/>
      <c r="BX425" s="175"/>
      <c r="BY425" s="175"/>
      <c r="BZ425" s="175"/>
      <c r="CA425" s="175"/>
      <c r="CB425" s="175"/>
      <c r="CC425" s="175"/>
      <c r="CD425" s="175"/>
      <c r="CE425" s="175"/>
      <c r="CF425" s="175"/>
      <c r="CG425" s="175"/>
      <c r="CH425" s="175"/>
      <c r="CI425" s="175"/>
      <c r="CJ425" s="175"/>
      <c r="CK425" s="175"/>
      <c r="CL425" s="175"/>
      <c r="CM425" s="175"/>
      <c r="CN425" s="175"/>
      <c r="CO425" s="175"/>
      <c r="CP425" s="175"/>
      <c r="CQ425" s="175"/>
      <c r="CR425" s="175"/>
      <c r="CS425" s="175"/>
      <c r="CT425" s="175"/>
      <c r="CU425" s="175"/>
      <c r="CV425" s="175"/>
      <c r="CW425" s="175"/>
      <c r="CX425" s="175"/>
      <c r="CY425" s="175"/>
      <c r="CZ425" s="175"/>
      <c r="DA425" s="175"/>
      <c r="DB425" s="175"/>
      <c r="DC425" s="175"/>
      <c r="DD425" s="175"/>
      <c r="DE425" s="175"/>
      <c r="DF425" s="175"/>
      <c r="DG425" s="175"/>
      <c r="DH425" s="175"/>
      <c r="DI425" s="175"/>
      <c r="DJ425" s="175"/>
      <c r="DK425" s="175"/>
      <c r="DL425" s="175"/>
      <c r="DM425" s="175"/>
      <c r="DN425" s="175"/>
      <c r="DO425" s="175"/>
      <c r="DP425" s="175"/>
      <c r="DQ425" s="175"/>
      <c r="DR425" s="175"/>
      <c r="DS425" s="175"/>
      <c r="DT425" s="175"/>
      <c r="DU425" s="175"/>
      <c r="DV425" s="175"/>
      <c r="DW425" s="175"/>
      <c r="DX425" s="175"/>
      <c r="DY425" s="175"/>
      <c r="DZ425" s="175"/>
      <c r="EA425" s="175"/>
      <c r="EB425" s="175"/>
      <c r="EC425" s="175"/>
      <c r="ED425" s="175"/>
      <c r="EE425" s="175"/>
      <c r="EF425" s="175"/>
      <c r="EG425" s="175"/>
      <c r="EH425" s="175"/>
      <c r="EI425" s="175"/>
      <c r="EJ425" s="175"/>
      <c r="EK425" s="175"/>
    </row>
    <row r="426" spans="1:141" ht="15" customHeight="1">
      <c r="A426" s="146" t="s">
        <v>952</v>
      </c>
      <c r="B426" s="155" t="s">
        <v>953</v>
      </c>
      <c r="C426" s="152" t="s">
        <v>954</v>
      </c>
      <c r="D426" s="149" t="s">
        <v>278</v>
      </c>
      <c r="E426" s="146" t="s">
        <v>955</v>
      </c>
      <c r="F426" s="188" t="s">
        <v>919</v>
      </c>
      <c r="G426" s="155" t="s">
        <v>953</v>
      </c>
      <c r="H426" s="152" t="s">
        <v>954</v>
      </c>
      <c r="I426" s="153">
        <v>0.70000000000000007</v>
      </c>
      <c r="J426" s="168"/>
    </row>
    <row r="427" spans="1:141" ht="30" customHeight="1">
      <c r="A427" s="146" t="s">
        <v>929</v>
      </c>
      <c r="B427" s="155" t="s">
        <v>956</v>
      </c>
      <c r="C427" s="205" t="s">
        <v>932</v>
      </c>
      <c r="D427" s="182" t="s">
        <v>278</v>
      </c>
      <c r="E427" s="146" t="s">
        <v>933</v>
      </c>
      <c r="F427" s="146" t="s">
        <v>934</v>
      </c>
      <c r="G427" s="155" t="s">
        <v>956</v>
      </c>
      <c r="H427" s="181" t="s">
        <v>932</v>
      </c>
      <c r="I427" s="153">
        <v>1</v>
      </c>
      <c r="J427" s="153"/>
    </row>
    <row r="428" spans="1:141" ht="15" customHeight="1">
      <c r="A428" s="146" t="s">
        <v>957</v>
      </c>
      <c r="B428" s="193" t="s">
        <v>958</v>
      </c>
      <c r="C428" s="152" t="s">
        <v>939</v>
      </c>
      <c r="D428" s="204" t="s">
        <v>278</v>
      </c>
      <c r="E428" s="188" t="s">
        <v>940</v>
      </c>
      <c r="F428" s="188" t="s">
        <v>919</v>
      </c>
      <c r="G428" s="155" t="s">
        <v>958</v>
      </c>
      <c r="H428" s="152" t="s">
        <v>939</v>
      </c>
      <c r="I428" s="153">
        <v>0.95000000000000007</v>
      </c>
      <c r="J428" s="153"/>
      <c r="K428" s="175"/>
      <c r="L428" s="175"/>
      <c r="M428" s="175"/>
      <c r="N428" s="175"/>
      <c r="O428" s="175"/>
      <c r="P428" s="175"/>
      <c r="Q428" s="175"/>
      <c r="R428" s="175"/>
      <c r="S428" s="175"/>
      <c r="T428" s="175"/>
      <c r="U428" s="175"/>
      <c r="V428" s="175"/>
      <c r="W428" s="175"/>
      <c r="X428" s="175"/>
      <c r="Y428" s="175"/>
      <c r="Z428" s="175"/>
      <c r="AA428" s="175"/>
      <c r="AB428" s="175"/>
      <c r="AC428" s="175"/>
      <c r="AD428" s="175"/>
      <c r="AE428" s="175"/>
      <c r="AF428" s="175"/>
      <c r="AG428" s="175"/>
      <c r="AH428" s="175"/>
      <c r="AI428" s="175"/>
      <c r="AJ428" s="175"/>
      <c r="AK428" s="175"/>
      <c r="AL428" s="175"/>
      <c r="AM428" s="175"/>
      <c r="AN428" s="175"/>
      <c r="AO428" s="175"/>
      <c r="AP428" s="175"/>
      <c r="AQ428" s="175"/>
      <c r="AR428" s="175"/>
      <c r="AS428" s="175"/>
      <c r="AT428" s="175"/>
      <c r="AU428" s="175"/>
      <c r="AV428" s="175"/>
      <c r="AW428" s="175"/>
      <c r="AX428" s="175"/>
      <c r="AY428" s="175"/>
      <c r="AZ428" s="175"/>
      <c r="BA428" s="175"/>
      <c r="BB428" s="175"/>
      <c r="BC428" s="175"/>
      <c r="BD428" s="175"/>
      <c r="BE428" s="175"/>
      <c r="BF428" s="175"/>
      <c r="BG428" s="175"/>
      <c r="BH428" s="175"/>
      <c r="BI428" s="175"/>
      <c r="BJ428" s="175"/>
      <c r="BK428" s="175"/>
      <c r="BL428" s="175"/>
      <c r="BM428" s="175"/>
      <c r="BN428" s="175"/>
      <c r="BO428" s="175"/>
      <c r="BP428" s="175"/>
      <c r="BQ428" s="175"/>
      <c r="BR428" s="175"/>
      <c r="BS428" s="175"/>
      <c r="BT428" s="175"/>
      <c r="BU428" s="175"/>
      <c r="BV428" s="175"/>
      <c r="BW428" s="175"/>
      <c r="BX428" s="175"/>
      <c r="BY428" s="175"/>
      <c r="BZ428" s="175"/>
      <c r="CA428" s="175"/>
      <c r="CB428" s="175"/>
      <c r="CC428" s="175"/>
      <c r="CD428" s="175"/>
      <c r="CE428" s="175"/>
      <c r="CF428" s="175"/>
      <c r="CG428" s="175"/>
      <c r="CH428" s="175"/>
      <c r="CI428" s="175"/>
      <c r="CJ428" s="175"/>
      <c r="CK428" s="175"/>
      <c r="CL428" s="175"/>
      <c r="CM428" s="175"/>
      <c r="CN428" s="175"/>
      <c r="CO428" s="175"/>
      <c r="CP428" s="175"/>
      <c r="CQ428" s="175"/>
      <c r="CR428" s="175"/>
      <c r="CS428" s="175"/>
      <c r="CT428" s="175"/>
      <c r="CU428" s="175"/>
      <c r="CV428" s="175"/>
      <c r="CW428" s="175"/>
      <c r="CX428" s="175"/>
      <c r="CY428" s="175"/>
      <c r="CZ428" s="175"/>
      <c r="DA428" s="175"/>
      <c r="DB428" s="175"/>
      <c r="DC428" s="175"/>
      <c r="DD428" s="175"/>
      <c r="DE428" s="175"/>
      <c r="DF428" s="175"/>
      <c r="DG428" s="175"/>
      <c r="DH428" s="175"/>
      <c r="DI428" s="175"/>
      <c r="DJ428" s="175"/>
      <c r="DK428" s="175"/>
      <c r="DL428" s="175"/>
      <c r="DM428" s="175"/>
      <c r="DN428" s="175"/>
      <c r="DO428" s="175"/>
      <c r="DP428" s="175"/>
      <c r="DQ428" s="175"/>
      <c r="DR428" s="175"/>
      <c r="DS428" s="175"/>
      <c r="DT428" s="175"/>
      <c r="DU428" s="175"/>
      <c r="DV428" s="175"/>
      <c r="DW428" s="175"/>
      <c r="DX428" s="175"/>
      <c r="DY428" s="175"/>
      <c r="DZ428" s="175"/>
      <c r="EA428" s="175"/>
      <c r="EB428" s="175"/>
      <c r="EC428" s="175"/>
      <c r="ED428" s="175"/>
      <c r="EE428" s="175"/>
      <c r="EF428" s="175"/>
      <c r="EG428" s="175"/>
      <c r="EH428" s="175"/>
      <c r="EI428" s="175"/>
      <c r="EJ428" s="175"/>
      <c r="EK428" s="175"/>
    </row>
    <row r="429" spans="1:141" ht="15" customHeight="1">
      <c r="A429" s="146" t="s">
        <v>957</v>
      </c>
      <c r="B429" s="193" t="s">
        <v>959</v>
      </c>
      <c r="C429" s="152" t="s">
        <v>960</v>
      </c>
      <c r="D429" s="149" t="s">
        <v>278</v>
      </c>
      <c r="E429" s="188" t="s">
        <v>961</v>
      </c>
      <c r="F429" s="188" t="s">
        <v>962</v>
      </c>
      <c r="G429" s="155" t="s">
        <v>959</v>
      </c>
      <c r="H429" s="152" t="s">
        <v>960</v>
      </c>
      <c r="I429" s="153">
        <v>0.9</v>
      </c>
      <c r="J429" s="153"/>
      <c r="K429" s="175"/>
      <c r="L429" s="175"/>
      <c r="M429" s="175"/>
      <c r="N429" s="175"/>
      <c r="O429" s="175"/>
      <c r="P429" s="175"/>
      <c r="Q429" s="175"/>
      <c r="R429" s="175"/>
      <c r="S429" s="175"/>
      <c r="T429" s="175"/>
      <c r="U429" s="175"/>
      <c r="V429" s="175"/>
      <c r="W429" s="175"/>
      <c r="X429" s="175"/>
      <c r="Y429" s="175"/>
      <c r="Z429" s="175"/>
      <c r="AA429" s="175"/>
      <c r="AB429" s="175"/>
      <c r="AC429" s="175"/>
      <c r="AD429" s="175"/>
      <c r="AE429" s="175"/>
      <c r="AF429" s="175"/>
      <c r="AG429" s="175"/>
      <c r="AH429" s="175"/>
      <c r="AI429" s="175"/>
      <c r="AJ429" s="175"/>
      <c r="AK429" s="175"/>
      <c r="AL429" s="175"/>
      <c r="AM429" s="175"/>
      <c r="AN429" s="175"/>
      <c r="AO429" s="175"/>
      <c r="AP429" s="175"/>
      <c r="AQ429" s="175"/>
      <c r="AR429" s="175"/>
      <c r="AS429" s="175"/>
      <c r="AT429" s="175"/>
      <c r="AU429" s="175"/>
      <c r="AV429" s="175"/>
      <c r="AW429" s="175"/>
      <c r="AX429" s="175"/>
      <c r="AY429" s="175"/>
      <c r="AZ429" s="175"/>
      <c r="BA429" s="175"/>
      <c r="BB429" s="175"/>
      <c r="BC429" s="175"/>
      <c r="BD429" s="175"/>
      <c r="BE429" s="175"/>
      <c r="BF429" s="175"/>
      <c r="BG429" s="175"/>
      <c r="BH429" s="175"/>
      <c r="BI429" s="175"/>
      <c r="BJ429" s="175"/>
      <c r="BK429" s="175"/>
      <c r="BL429" s="175"/>
      <c r="BM429" s="175"/>
      <c r="BN429" s="175"/>
      <c r="BO429" s="175"/>
      <c r="BP429" s="175"/>
      <c r="BQ429" s="175"/>
      <c r="BR429" s="175"/>
      <c r="BS429" s="175"/>
      <c r="BT429" s="175"/>
      <c r="BU429" s="175"/>
      <c r="BV429" s="175"/>
      <c r="BW429" s="175"/>
      <c r="BX429" s="175"/>
      <c r="BY429" s="175"/>
      <c r="BZ429" s="175"/>
      <c r="CA429" s="175"/>
      <c r="CB429" s="175"/>
      <c r="CC429" s="175"/>
      <c r="CD429" s="175"/>
      <c r="CE429" s="175"/>
      <c r="CF429" s="175"/>
      <c r="CG429" s="175"/>
      <c r="CH429" s="175"/>
      <c r="CI429" s="175"/>
      <c r="CJ429" s="175"/>
      <c r="CK429" s="175"/>
      <c r="CL429" s="175"/>
      <c r="CM429" s="175"/>
      <c r="CN429" s="175"/>
      <c r="CO429" s="175"/>
      <c r="CP429" s="175"/>
      <c r="CQ429" s="175"/>
      <c r="CR429" s="175"/>
      <c r="CS429" s="175"/>
      <c r="CT429" s="175"/>
      <c r="CU429" s="175"/>
      <c r="CV429" s="175"/>
      <c r="CW429" s="175"/>
      <c r="CX429" s="175"/>
      <c r="CY429" s="175"/>
      <c r="CZ429" s="175"/>
      <c r="DA429" s="175"/>
      <c r="DB429" s="175"/>
      <c r="DC429" s="175"/>
      <c r="DD429" s="175"/>
      <c r="DE429" s="175"/>
      <c r="DF429" s="175"/>
      <c r="DG429" s="175"/>
      <c r="DH429" s="175"/>
      <c r="DI429" s="175"/>
      <c r="DJ429" s="175"/>
      <c r="DK429" s="175"/>
      <c r="DL429" s="175"/>
      <c r="DM429" s="175"/>
      <c r="DN429" s="175"/>
      <c r="DO429" s="175"/>
      <c r="DP429" s="175"/>
      <c r="DQ429" s="175"/>
      <c r="DR429" s="175"/>
      <c r="DS429" s="175"/>
      <c r="DT429" s="175"/>
      <c r="DU429" s="175"/>
      <c r="DV429" s="175"/>
      <c r="DW429" s="175"/>
      <c r="DX429" s="175"/>
      <c r="DY429" s="175"/>
      <c r="DZ429" s="175"/>
      <c r="EA429" s="175"/>
      <c r="EB429" s="175"/>
      <c r="EC429" s="175"/>
      <c r="ED429" s="175"/>
      <c r="EE429" s="175"/>
      <c r="EF429" s="175"/>
      <c r="EG429" s="175"/>
      <c r="EH429" s="175"/>
      <c r="EI429" s="175"/>
      <c r="EJ429" s="175"/>
      <c r="EK429" s="175"/>
    </row>
    <row r="430" spans="1:141" ht="15" customHeight="1">
      <c r="A430" s="146" t="s">
        <v>313</v>
      </c>
      <c r="B430" s="147" t="s">
        <v>319</v>
      </c>
      <c r="C430" s="152" t="s">
        <v>309</v>
      </c>
      <c r="D430" s="149" t="s">
        <v>278</v>
      </c>
      <c r="E430" s="164" t="s">
        <v>354</v>
      </c>
      <c r="F430" s="165" t="s">
        <v>280</v>
      </c>
      <c r="G430" s="147" t="s">
        <v>963</v>
      </c>
      <c r="H430" s="152" t="s">
        <v>964</v>
      </c>
      <c r="I430" s="153">
        <v>6.7</v>
      </c>
      <c r="J430" s="153"/>
    </row>
    <row r="431" spans="1:141" ht="15" customHeight="1">
      <c r="A431" s="146" t="s">
        <v>313</v>
      </c>
      <c r="B431" s="147" t="s">
        <v>319</v>
      </c>
      <c r="C431" s="152" t="s">
        <v>309</v>
      </c>
      <c r="D431" s="149" t="s">
        <v>278</v>
      </c>
      <c r="E431" s="164" t="s">
        <v>341</v>
      </c>
      <c r="F431" s="165" t="s">
        <v>280</v>
      </c>
      <c r="G431" s="147" t="s">
        <v>965</v>
      </c>
      <c r="H431" s="152" t="s">
        <v>966</v>
      </c>
      <c r="I431" s="153">
        <v>6.7</v>
      </c>
      <c r="J431" s="153"/>
    </row>
    <row r="432" spans="1:141" ht="15" customHeight="1">
      <c r="A432" s="146" t="s">
        <v>313</v>
      </c>
      <c r="B432" s="147" t="s">
        <v>319</v>
      </c>
      <c r="C432" s="152" t="s">
        <v>309</v>
      </c>
      <c r="D432" s="149" t="s">
        <v>278</v>
      </c>
      <c r="E432" s="164" t="s">
        <v>361</v>
      </c>
      <c r="F432" s="165" t="s">
        <v>280</v>
      </c>
      <c r="G432" s="147" t="s">
        <v>967</v>
      </c>
      <c r="H432" s="152" t="s">
        <v>968</v>
      </c>
      <c r="I432" s="153">
        <v>6.7</v>
      </c>
      <c r="J432" s="153"/>
    </row>
    <row r="433" spans="1:141" s="175" customFormat="1" ht="15" customHeight="1">
      <c r="A433" s="146" t="s">
        <v>561</v>
      </c>
      <c r="B433" s="147">
        <v>12502670</v>
      </c>
      <c r="C433" s="152" t="s">
        <v>562</v>
      </c>
      <c r="D433" s="149" t="s">
        <v>278</v>
      </c>
      <c r="E433" s="165" t="s">
        <v>563</v>
      </c>
      <c r="F433" s="165" t="s">
        <v>280</v>
      </c>
      <c r="G433" s="147" t="s">
        <v>969</v>
      </c>
      <c r="H433" s="154" t="s">
        <v>970</v>
      </c>
      <c r="I433" s="153">
        <v>7.25</v>
      </c>
      <c r="J433" s="153"/>
      <c r="K433" s="132"/>
      <c r="L433" s="132"/>
      <c r="M433" s="132"/>
      <c r="N433" s="132"/>
      <c r="O433" s="132"/>
      <c r="P433" s="132"/>
      <c r="Q433" s="132"/>
      <c r="R433" s="132"/>
      <c r="S433" s="132"/>
      <c r="T433" s="132"/>
      <c r="U433" s="132"/>
      <c r="V433" s="132"/>
      <c r="W433" s="132"/>
      <c r="X433" s="132"/>
      <c r="Y433" s="132"/>
      <c r="Z433" s="132"/>
      <c r="AA433" s="132"/>
      <c r="AB433" s="132"/>
      <c r="AC433" s="132"/>
      <c r="AD433" s="132"/>
      <c r="AE433" s="132"/>
      <c r="AF433" s="132"/>
      <c r="AG433" s="132"/>
      <c r="AH433" s="132"/>
      <c r="AI433" s="132"/>
      <c r="AJ433" s="132"/>
      <c r="AK433" s="132"/>
      <c r="AL433" s="132"/>
      <c r="AM433" s="132"/>
      <c r="AN433" s="132"/>
      <c r="AO433" s="132"/>
      <c r="AP433" s="132"/>
      <c r="AQ433" s="132"/>
      <c r="AR433" s="132"/>
      <c r="AS433" s="132"/>
      <c r="AT433" s="132"/>
      <c r="AU433" s="132"/>
      <c r="AV433" s="132"/>
      <c r="AW433" s="132"/>
      <c r="AX433" s="132"/>
      <c r="AY433" s="132"/>
      <c r="AZ433" s="132"/>
      <c r="BA433" s="132"/>
      <c r="BB433" s="132"/>
      <c r="BC433" s="132"/>
      <c r="BD433" s="132"/>
      <c r="BE433" s="132"/>
      <c r="BF433" s="132"/>
      <c r="BG433" s="132"/>
      <c r="BH433" s="132"/>
      <c r="BI433" s="132"/>
      <c r="BJ433" s="132"/>
      <c r="BK433" s="132"/>
      <c r="BL433" s="132"/>
      <c r="BM433" s="132"/>
      <c r="BN433" s="132"/>
      <c r="BO433" s="132"/>
      <c r="BP433" s="132"/>
      <c r="BQ433" s="132"/>
      <c r="BR433" s="132"/>
      <c r="BS433" s="132"/>
      <c r="BT433" s="132"/>
      <c r="BU433" s="132"/>
      <c r="BV433" s="132"/>
      <c r="BW433" s="132"/>
      <c r="BX433" s="132"/>
      <c r="BY433" s="132"/>
      <c r="BZ433" s="132"/>
      <c r="CA433" s="132"/>
      <c r="CB433" s="132"/>
      <c r="CC433" s="132"/>
      <c r="CD433" s="132"/>
      <c r="CE433" s="132"/>
      <c r="CF433" s="132"/>
      <c r="CG433" s="132"/>
      <c r="CH433" s="132"/>
      <c r="CI433" s="132"/>
      <c r="CJ433" s="132"/>
      <c r="CK433" s="132"/>
      <c r="CL433" s="132"/>
      <c r="CM433" s="132"/>
      <c r="CN433" s="132"/>
      <c r="CO433" s="132"/>
      <c r="CP433" s="132"/>
      <c r="CQ433" s="132"/>
      <c r="CR433" s="132"/>
      <c r="CS433" s="132"/>
      <c r="CT433" s="132"/>
      <c r="CU433" s="132"/>
      <c r="CV433" s="132"/>
      <c r="CW433" s="132"/>
      <c r="CX433" s="132"/>
      <c r="CY433" s="132"/>
      <c r="CZ433" s="132"/>
      <c r="DA433" s="132"/>
      <c r="DB433" s="132"/>
      <c r="DC433" s="132"/>
      <c r="DD433" s="132"/>
      <c r="DE433" s="132"/>
      <c r="DF433" s="132"/>
      <c r="DG433" s="132"/>
      <c r="DH433" s="132"/>
      <c r="DI433" s="132"/>
      <c r="DJ433" s="132"/>
      <c r="DK433" s="132"/>
      <c r="DL433" s="132"/>
      <c r="DM433" s="132"/>
      <c r="DN433" s="132"/>
      <c r="DO433" s="132"/>
      <c r="DP433" s="132"/>
      <c r="DQ433" s="132"/>
      <c r="DR433" s="132"/>
      <c r="DS433" s="132"/>
      <c r="DT433" s="132"/>
      <c r="DU433" s="132"/>
      <c r="DV433" s="132"/>
      <c r="DW433" s="132"/>
      <c r="DX433" s="132"/>
      <c r="DY433" s="132"/>
      <c r="DZ433" s="132"/>
      <c r="EA433" s="132"/>
      <c r="EB433" s="132"/>
      <c r="EC433" s="132"/>
      <c r="ED433" s="132"/>
      <c r="EE433" s="132"/>
      <c r="EF433" s="132"/>
      <c r="EG433" s="132"/>
      <c r="EH433" s="132"/>
      <c r="EI433" s="132"/>
      <c r="EJ433" s="132"/>
      <c r="EK433" s="132"/>
    </row>
    <row r="434" spans="1:141" s="154" customFormat="1" ht="15" customHeight="1">
      <c r="A434" s="146" t="s">
        <v>308</v>
      </c>
      <c r="B434" s="147" t="s">
        <v>971</v>
      </c>
      <c r="C434" s="152" t="s">
        <v>583</v>
      </c>
      <c r="D434" s="149" t="s">
        <v>584</v>
      </c>
      <c r="E434" s="146" t="s">
        <v>590</v>
      </c>
      <c r="F434" s="151" t="s">
        <v>585</v>
      </c>
      <c r="G434" s="147" t="s">
        <v>972</v>
      </c>
      <c r="H434" s="173" t="s">
        <v>973</v>
      </c>
      <c r="I434" s="153">
        <v>1.55</v>
      </c>
      <c r="J434" s="153"/>
      <c r="K434" s="132"/>
      <c r="L434" s="132"/>
      <c r="M434" s="132"/>
      <c r="N434" s="132"/>
      <c r="O434" s="132"/>
      <c r="P434" s="132"/>
      <c r="Q434" s="132"/>
      <c r="R434" s="132"/>
      <c r="S434" s="132"/>
      <c r="T434" s="132"/>
      <c r="U434" s="132"/>
      <c r="V434" s="132"/>
      <c r="W434" s="132"/>
      <c r="X434" s="132"/>
      <c r="Y434" s="132"/>
      <c r="Z434" s="132"/>
      <c r="AA434" s="132"/>
      <c r="AB434" s="132"/>
      <c r="AC434" s="132"/>
      <c r="AD434" s="132"/>
      <c r="AE434" s="132"/>
      <c r="AF434" s="132"/>
      <c r="AG434" s="132"/>
      <c r="AH434" s="132"/>
      <c r="AI434" s="132"/>
      <c r="AJ434" s="132"/>
      <c r="AK434" s="132"/>
      <c r="AL434" s="132"/>
      <c r="AM434" s="132"/>
      <c r="AN434" s="132"/>
      <c r="AO434" s="132"/>
      <c r="AP434" s="132"/>
      <c r="AQ434" s="132"/>
      <c r="AR434" s="132"/>
      <c r="AS434" s="132"/>
      <c r="AT434" s="132"/>
      <c r="AU434" s="132"/>
      <c r="AV434" s="132"/>
      <c r="AW434" s="132"/>
      <c r="AX434" s="132"/>
      <c r="AY434" s="132"/>
      <c r="AZ434" s="132"/>
      <c r="BA434" s="132"/>
      <c r="BB434" s="132"/>
      <c r="BC434" s="132"/>
      <c r="BD434" s="132"/>
      <c r="BE434" s="132"/>
      <c r="BF434" s="132"/>
      <c r="BG434" s="132"/>
      <c r="BH434" s="132"/>
      <c r="BI434" s="132"/>
      <c r="BJ434" s="132"/>
      <c r="BK434" s="132"/>
      <c r="BL434" s="132"/>
      <c r="BM434" s="132"/>
      <c r="BN434" s="132"/>
      <c r="BO434" s="132"/>
      <c r="BP434" s="132"/>
      <c r="BQ434" s="132"/>
      <c r="BR434" s="132"/>
      <c r="BS434" s="132"/>
      <c r="BT434" s="132"/>
      <c r="BU434" s="132"/>
      <c r="BV434" s="132"/>
      <c r="BW434" s="132"/>
      <c r="BX434" s="132"/>
      <c r="BY434" s="132"/>
      <c r="BZ434" s="132"/>
      <c r="CA434" s="132"/>
      <c r="CB434" s="132"/>
      <c r="CC434" s="132"/>
      <c r="CD434" s="132"/>
      <c r="CE434" s="132"/>
      <c r="CF434" s="132"/>
      <c r="CG434" s="132"/>
      <c r="CH434" s="132"/>
      <c r="CI434" s="132"/>
      <c r="CJ434" s="132"/>
      <c r="CK434" s="132"/>
      <c r="CL434" s="132"/>
      <c r="CM434" s="132"/>
      <c r="CN434" s="132"/>
      <c r="CO434" s="132"/>
      <c r="CP434" s="132"/>
      <c r="CQ434" s="132"/>
      <c r="CR434" s="132"/>
      <c r="CS434" s="132"/>
      <c r="CT434" s="132"/>
      <c r="CU434" s="132"/>
      <c r="CV434" s="132"/>
      <c r="CW434" s="132"/>
      <c r="CX434" s="132"/>
      <c r="CY434" s="132"/>
      <c r="CZ434" s="132"/>
      <c r="DA434" s="132"/>
      <c r="DB434" s="132"/>
      <c r="DC434" s="132"/>
      <c r="DD434" s="132"/>
      <c r="DE434" s="132"/>
      <c r="DF434" s="132"/>
      <c r="DG434" s="132"/>
      <c r="DH434" s="132"/>
      <c r="DI434" s="132"/>
      <c r="DJ434" s="132"/>
      <c r="DK434" s="132"/>
      <c r="DL434" s="132"/>
      <c r="DM434" s="132"/>
      <c r="DN434" s="132"/>
      <c r="DO434" s="132"/>
      <c r="DP434" s="132"/>
      <c r="DQ434" s="132"/>
      <c r="DR434" s="132"/>
      <c r="DS434" s="132"/>
      <c r="DT434" s="132"/>
      <c r="DU434" s="132"/>
      <c r="DV434" s="132"/>
      <c r="DW434" s="132"/>
      <c r="DX434" s="132"/>
      <c r="DY434" s="132"/>
      <c r="DZ434" s="132"/>
      <c r="EA434" s="132"/>
      <c r="EB434" s="132"/>
      <c r="EC434" s="132"/>
      <c r="ED434" s="132"/>
      <c r="EE434" s="132"/>
      <c r="EF434" s="132"/>
      <c r="EG434" s="132"/>
      <c r="EH434" s="132"/>
      <c r="EI434" s="132"/>
      <c r="EJ434" s="132"/>
      <c r="EK434" s="132"/>
    </row>
    <row r="435" spans="1:141" ht="15" customHeight="1">
      <c r="A435" s="146" t="s">
        <v>308</v>
      </c>
      <c r="B435" s="147">
        <v>12480070</v>
      </c>
      <c r="C435" s="152" t="s">
        <v>594</v>
      </c>
      <c r="D435" s="149" t="s">
        <v>595</v>
      </c>
      <c r="E435" s="146" t="s">
        <v>590</v>
      </c>
      <c r="F435" s="151" t="s">
        <v>413</v>
      </c>
      <c r="G435" s="147" t="s">
        <v>974</v>
      </c>
      <c r="H435" s="173" t="s">
        <v>975</v>
      </c>
      <c r="I435" s="153">
        <v>5.4</v>
      </c>
      <c r="J435" s="153"/>
    </row>
    <row r="436" spans="1:141" ht="15" customHeight="1">
      <c r="A436" s="146" t="s">
        <v>308</v>
      </c>
      <c r="B436" s="147">
        <v>12480070</v>
      </c>
      <c r="C436" s="152" t="s">
        <v>594</v>
      </c>
      <c r="D436" s="149" t="s">
        <v>595</v>
      </c>
      <c r="E436" s="146" t="s">
        <v>563</v>
      </c>
      <c r="F436" s="151" t="s">
        <v>413</v>
      </c>
      <c r="G436" s="147" t="s">
        <v>976</v>
      </c>
      <c r="H436" s="173" t="s">
        <v>977</v>
      </c>
      <c r="I436" s="153">
        <v>5.4</v>
      </c>
      <c r="J436" s="153"/>
    </row>
    <row r="437" spans="1:141" ht="15" customHeight="1">
      <c r="A437" s="146" t="s">
        <v>308</v>
      </c>
      <c r="B437" s="147">
        <v>12480070</v>
      </c>
      <c r="C437" s="152" t="s">
        <v>594</v>
      </c>
      <c r="D437" s="149" t="s">
        <v>595</v>
      </c>
      <c r="E437" s="146" t="s">
        <v>563</v>
      </c>
      <c r="F437" s="151" t="s">
        <v>413</v>
      </c>
      <c r="G437" s="147" t="s">
        <v>978</v>
      </c>
      <c r="H437" s="173" t="s">
        <v>979</v>
      </c>
      <c r="I437" s="153">
        <v>5.4</v>
      </c>
      <c r="J437" s="153"/>
    </row>
    <row r="438" spans="1:141" ht="15" customHeight="1">
      <c r="A438" s="146" t="s">
        <v>308</v>
      </c>
      <c r="B438" s="147" t="s">
        <v>980</v>
      </c>
      <c r="C438" s="152" t="s">
        <v>981</v>
      </c>
      <c r="D438" s="149" t="s">
        <v>982</v>
      </c>
      <c r="E438" s="146" t="s">
        <v>983</v>
      </c>
      <c r="F438" s="151" t="s">
        <v>984</v>
      </c>
      <c r="G438" s="147" t="s">
        <v>985</v>
      </c>
      <c r="H438" s="173" t="s">
        <v>986</v>
      </c>
      <c r="I438" s="153">
        <v>7.8000000000000007</v>
      </c>
      <c r="J438" s="153"/>
    </row>
    <row r="439" spans="1:141" ht="15" customHeight="1">
      <c r="A439" s="146" t="s">
        <v>308</v>
      </c>
      <c r="B439" s="147" t="s">
        <v>980</v>
      </c>
      <c r="C439" s="152" t="s">
        <v>981</v>
      </c>
      <c r="D439" s="149" t="s">
        <v>982</v>
      </c>
      <c r="E439" s="146" t="s">
        <v>983</v>
      </c>
      <c r="F439" s="151" t="s">
        <v>984</v>
      </c>
      <c r="G439" s="147" t="s">
        <v>987</v>
      </c>
      <c r="H439" s="173" t="s">
        <v>988</v>
      </c>
      <c r="I439" s="153">
        <v>7.8000000000000007</v>
      </c>
      <c r="J439" s="153"/>
    </row>
    <row r="440" spans="1:141" ht="15" customHeight="1">
      <c r="A440" s="146" t="s">
        <v>313</v>
      </c>
      <c r="B440" s="147">
        <v>12500370</v>
      </c>
      <c r="C440" s="152" t="s">
        <v>614</v>
      </c>
      <c r="D440" s="149" t="s">
        <v>278</v>
      </c>
      <c r="E440" s="165" t="s">
        <v>989</v>
      </c>
      <c r="F440" s="165" t="s">
        <v>280</v>
      </c>
      <c r="G440" s="155" t="s">
        <v>990</v>
      </c>
      <c r="H440" s="152" t="s">
        <v>991</v>
      </c>
      <c r="I440" s="153">
        <v>4.6500000000000004</v>
      </c>
      <c r="J440" s="153"/>
    </row>
    <row r="441" spans="1:141" ht="15" customHeight="1">
      <c r="A441" s="146" t="s">
        <v>313</v>
      </c>
      <c r="B441" s="147" t="s">
        <v>619</v>
      </c>
      <c r="C441" s="152" t="s">
        <v>614</v>
      </c>
      <c r="D441" s="149" t="s">
        <v>278</v>
      </c>
      <c r="E441" s="165" t="s">
        <v>989</v>
      </c>
      <c r="F441" s="165" t="s">
        <v>280</v>
      </c>
      <c r="G441" s="155" t="s">
        <v>992</v>
      </c>
      <c r="H441" s="152" t="s">
        <v>991</v>
      </c>
      <c r="I441" s="153">
        <v>4.6500000000000004</v>
      </c>
      <c r="J441" s="153" t="s">
        <v>318</v>
      </c>
    </row>
    <row r="442" spans="1:141" ht="15" customHeight="1">
      <c r="A442" s="146" t="s">
        <v>313</v>
      </c>
      <c r="B442" s="155">
        <v>12500770</v>
      </c>
      <c r="C442" s="152" t="s">
        <v>668</v>
      </c>
      <c r="D442" s="149" t="s">
        <v>278</v>
      </c>
      <c r="E442" s="165" t="s">
        <v>989</v>
      </c>
      <c r="F442" s="165" t="s">
        <v>413</v>
      </c>
      <c r="G442" s="155" t="s">
        <v>993</v>
      </c>
      <c r="H442" s="152" t="s">
        <v>994</v>
      </c>
      <c r="I442" s="153">
        <v>5.5</v>
      </c>
      <c r="J442" s="153"/>
    </row>
    <row r="443" spans="1:141" ht="15" customHeight="1">
      <c r="A443" s="146" t="s">
        <v>313</v>
      </c>
      <c r="B443" s="155" t="s">
        <v>995</v>
      </c>
      <c r="C443" s="152" t="s">
        <v>668</v>
      </c>
      <c r="D443" s="149" t="s">
        <v>278</v>
      </c>
      <c r="E443" s="165" t="s">
        <v>989</v>
      </c>
      <c r="F443" s="165" t="s">
        <v>413</v>
      </c>
      <c r="G443" s="155" t="s">
        <v>996</v>
      </c>
      <c r="H443" s="152" t="s">
        <v>994</v>
      </c>
      <c r="I443" s="153">
        <v>5.5</v>
      </c>
      <c r="J443" s="153" t="s">
        <v>318</v>
      </c>
    </row>
    <row r="444" spans="1:141" ht="15" customHeight="1">
      <c r="A444" s="146" t="s">
        <v>313</v>
      </c>
      <c r="B444" s="147">
        <v>12500270</v>
      </c>
      <c r="C444" s="152" t="s">
        <v>739</v>
      </c>
      <c r="D444" s="149" t="s">
        <v>278</v>
      </c>
      <c r="E444" s="165" t="s">
        <v>997</v>
      </c>
      <c r="F444" s="165" t="s">
        <v>280</v>
      </c>
      <c r="G444" s="147" t="s">
        <v>998</v>
      </c>
      <c r="H444" s="152" t="s">
        <v>999</v>
      </c>
      <c r="I444" s="153">
        <v>5.2</v>
      </c>
      <c r="J444" s="153"/>
    </row>
    <row r="445" spans="1:141" ht="15" customHeight="1">
      <c r="A445" s="146" t="s">
        <v>313</v>
      </c>
      <c r="B445" s="147">
        <v>12500270</v>
      </c>
      <c r="C445" s="152" t="s">
        <v>739</v>
      </c>
      <c r="D445" s="149" t="s">
        <v>278</v>
      </c>
      <c r="E445" s="165" t="s">
        <v>740</v>
      </c>
      <c r="F445" s="165" t="s">
        <v>280</v>
      </c>
      <c r="G445" s="147" t="s">
        <v>1000</v>
      </c>
      <c r="H445" s="152" t="s">
        <v>1001</v>
      </c>
      <c r="I445" s="153">
        <v>5.2</v>
      </c>
      <c r="J445" s="153"/>
    </row>
    <row r="446" spans="1:141" ht="15" customHeight="1">
      <c r="A446" s="146" t="s">
        <v>313</v>
      </c>
      <c r="B446" s="147">
        <v>12500270</v>
      </c>
      <c r="C446" s="152" t="s">
        <v>739</v>
      </c>
      <c r="D446" s="149" t="s">
        <v>278</v>
      </c>
      <c r="E446" s="165" t="s">
        <v>740</v>
      </c>
      <c r="F446" s="165" t="s">
        <v>280</v>
      </c>
      <c r="G446" s="147" t="s">
        <v>1002</v>
      </c>
      <c r="H446" s="152" t="s">
        <v>1001</v>
      </c>
      <c r="I446" s="153">
        <v>5.2</v>
      </c>
      <c r="J446" s="153"/>
    </row>
    <row r="447" spans="1:141" ht="15" customHeight="1">
      <c r="A447" s="146" t="s">
        <v>313</v>
      </c>
      <c r="B447" s="147">
        <v>12500270</v>
      </c>
      <c r="C447" s="152" t="s">
        <v>739</v>
      </c>
      <c r="D447" s="149" t="s">
        <v>278</v>
      </c>
      <c r="E447" s="165" t="s">
        <v>997</v>
      </c>
      <c r="F447" s="165" t="s">
        <v>280</v>
      </c>
      <c r="G447" s="147" t="s">
        <v>1003</v>
      </c>
      <c r="H447" s="152" t="s">
        <v>1004</v>
      </c>
      <c r="I447" s="153">
        <v>5.2</v>
      </c>
      <c r="J447" s="153"/>
    </row>
    <row r="448" spans="1:141" ht="15" customHeight="1">
      <c r="A448" s="146" t="s">
        <v>313</v>
      </c>
      <c r="B448" s="147">
        <v>12500670</v>
      </c>
      <c r="C448" s="152" t="s">
        <v>1005</v>
      </c>
      <c r="D448" s="149" t="s">
        <v>278</v>
      </c>
      <c r="E448" s="165" t="s">
        <v>740</v>
      </c>
      <c r="F448" s="165" t="s">
        <v>585</v>
      </c>
      <c r="G448" s="155" t="s">
        <v>1006</v>
      </c>
      <c r="H448" s="152" t="s">
        <v>1007</v>
      </c>
      <c r="I448" s="153">
        <v>3.5500000000000003</v>
      </c>
      <c r="J448" s="153"/>
    </row>
    <row r="449" spans="1:10" ht="15" customHeight="1">
      <c r="A449" s="146" t="s">
        <v>313</v>
      </c>
      <c r="B449" s="147" t="s">
        <v>619</v>
      </c>
      <c r="C449" s="152" t="s">
        <v>614</v>
      </c>
      <c r="D449" s="149" t="s">
        <v>278</v>
      </c>
      <c r="E449" s="165" t="s">
        <v>989</v>
      </c>
      <c r="F449" s="165" t="s">
        <v>984</v>
      </c>
      <c r="G449" s="155" t="s">
        <v>1008</v>
      </c>
      <c r="H449" s="152" t="s">
        <v>1009</v>
      </c>
      <c r="I449" s="153">
        <v>4.6500000000000004</v>
      </c>
      <c r="J449" s="153" t="s">
        <v>318</v>
      </c>
    </row>
    <row r="450" spans="1:10" ht="15" customHeight="1">
      <c r="A450" s="146" t="s">
        <v>1010</v>
      </c>
      <c r="B450" s="147" t="s">
        <v>1011</v>
      </c>
      <c r="C450" s="152" t="s">
        <v>1012</v>
      </c>
      <c r="D450" s="149" t="s">
        <v>278</v>
      </c>
      <c r="E450" s="165" t="s">
        <v>1013</v>
      </c>
      <c r="F450" s="165" t="s">
        <v>1014</v>
      </c>
      <c r="G450" s="155" t="s">
        <v>1015</v>
      </c>
      <c r="H450" s="152" t="s">
        <v>1016</v>
      </c>
      <c r="I450" s="153">
        <v>3.0500000000000003</v>
      </c>
      <c r="J450" s="153"/>
    </row>
    <row r="456" spans="1:10">
      <c r="B456" s="136" t="s">
        <v>1017</v>
      </c>
    </row>
    <row r="457" spans="1:10">
      <c r="C457" s="206"/>
    </row>
  </sheetData>
  <autoFilter ref="A11:J450"/>
  <mergeCells count="2">
    <mergeCell ref="A10:D10"/>
    <mergeCell ref="E10:H10"/>
  </mergeCells>
  <pageMargins left="0.31496062992125984" right="0.31496062992125984" top="0.39370078740157483" bottom="0.39370078740157483" header="0.31496062992125984" footer="0.31496062992125984"/>
  <pageSetup paperSize="9" scale="4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B316"/>
  <sheetViews>
    <sheetView topLeftCell="A71" zoomScale="60" zoomScaleNormal="60" workbookViewId="0">
      <selection sqref="A1:L1048576"/>
    </sheetView>
  </sheetViews>
  <sheetFormatPr defaultColWidth="9.140625" defaultRowHeight="18"/>
  <cols>
    <col min="1" max="1" width="9.140625" style="50"/>
    <col min="2" max="2" width="6.42578125" style="50" customWidth="1"/>
    <col min="3" max="3" width="24.28515625" style="51" customWidth="1"/>
    <col min="4" max="4" width="23.85546875" style="51" customWidth="1"/>
    <col min="5" max="5" width="25" style="51" customWidth="1"/>
    <col min="6" max="6" width="24.28515625" style="51" customWidth="1"/>
    <col min="7" max="7" width="19.42578125" style="51" customWidth="1"/>
    <col min="8" max="8" width="20.7109375" style="51" customWidth="1"/>
    <col min="9" max="9" width="23.140625" style="51" customWidth="1"/>
    <col min="10" max="10" width="19.140625" style="51" customWidth="1"/>
    <col min="11" max="11" width="16.85546875" style="51" customWidth="1"/>
    <col min="12" max="12" width="22.140625" style="50" customWidth="1"/>
    <col min="13" max="13" width="52.28515625" style="50" customWidth="1"/>
    <col min="14" max="14" width="23.5703125" style="50" customWidth="1"/>
    <col min="15" max="17" width="9.140625" style="50"/>
    <col min="18" max="18" width="19.85546875" style="50" customWidth="1"/>
    <col min="19" max="19" width="19.140625" style="50" customWidth="1"/>
    <col min="20" max="20" width="14" style="50" bestFit="1" customWidth="1"/>
    <col min="21" max="21" width="11.28515625" style="50" customWidth="1"/>
    <col min="22" max="22" width="14.7109375" style="50" customWidth="1"/>
    <col min="23" max="23" width="12.5703125" style="50" customWidth="1"/>
    <col min="24" max="24" width="12.42578125" style="50" customWidth="1"/>
    <col min="25" max="25" width="13" style="50" customWidth="1"/>
    <col min="26" max="26" width="11" style="50" customWidth="1"/>
    <col min="27" max="16384" width="9.140625" style="50"/>
  </cols>
  <sheetData>
    <row r="1" spans="1:19" ht="18.75" thickBot="1">
      <c r="A1" s="307"/>
      <c r="B1" s="307"/>
      <c r="C1" s="306"/>
      <c r="D1" s="306"/>
      <c r="E1" s="306"/>
      <c r="F1" s="306"/>
      <c r="G1" s="306"/>
      <c r="H1" s="306"/>
      <c r="I1" s="306"/>
      <c r="J1" s="306"/>
      <c r="K1" s="306"/>
      <c r="L1" s="307"/>
      <c r="M1" s="307"/>
      <c r="N1" s="307"/>
      <c r="O1" s="307"/>
      <c r="P1" s="307"/>
      <c r="Q1" s="307"/>
      <c r="R1" s="307"/>
      <c r="S1" s="307"/>
    </row>
    <row r="2" spans="1:19" ht="24" customHeight="1">
      <c r="A2" s="307"/>
      <c r="B2" s="1151" t="s">
        <v>1085</v>
      </c>
      <c r="C2" s="1152"/>
      <c r="D2" s="1152"/>
      <c r="E2" s="1152"/>
      <c r="F2" s="1153"/>
      <c r="G2" s="284"/>
      <c r="H2" s="306"/>
      <c r="I2" s="306"/>
      <c r="J2" s="306"/>
      <c r="K2" s="306"/>
      <c r="L2" s="307"/>
      <c r="M2" s="307"/>
      <c r="N2" s="307"/>
    </row>
    <row r="3" spans="1:19" ht="18.75" customHeight="1" thickBot="1">
      <c r="A3" s="307"/>
      <c r="B3" s="1154"/>
      <c r="C3" s="1155"/>
      <c r="D3" s="1155"/>
      <c r="E3" s="1155"/>
      <c r="F3" s="1156"/>
      <c r="G3" s="284"/>
      <c r="H3" s="306"/>
      <c r="I3" s="306"/>
      <c r="J3" s="306"/>
      <c r="K3" s="306"/>
      <c r="L3" s="307"/>
      <c r="M3" s="1160" t="s">
        <v>119</v>
      </c>
      <c r="N3" s="1161"/>
    </row>
    <row r="4" spans="1:19">
      <c r="A4" s="307"/>
      <c r="B4" s="307"/>
      <c r="C4" s="306"/>
      <c r="D4" s="306"/>
      <c r="E4" s="306"/>
      <c r="F4" s="306"/>
      <c r="G4" s="284"/>
      <c r="H4" s="306"/>
      <c r="I4" s="306"/>
      <c r="J4" s="306"/>
      <c r="K4" s="306"/>
      <c r="L4" s="306"/>
      <c r="M4" s="1123" t="s">
        <v>118</v>
      </c>
      <c r="N4" s="1124"/>
    </row>
    <row r="5" spans="1:19">
      <c r="A5" s="307"/>
      <c r="B5" s="307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1125"/>
      <c r="N5" s="1126"/>
    </row>
    <row r="6" spans="1:19">
      <c r="A6" s="307"/>
      <c r="B6" s="307"/>
      <c r="C6" s="306"/>
      <c r="D6" s="306"/>
      <c r="E6" s="306"/>
      <c r="F6" s="306"/>
      <c r="G6" s="306"/>
      <c r="H6" s="306"/>
      <c r="I6" s="306"/>
      <c r="J6" s="306"/>
      <c r="K6" s="306"/>
      <c r="L6" s="306"/>
      <c r="M6" s="52" t="s">
        <v>113</v>
      </c>
      <c r="N6" s="53">
        <v>220</v>
      </c>
    </row>
    <row r="7" spans="1:19">
      <c r="A7" s="307"/>
      <c r="B7" s="1157" t="s">
        <v>1086</v>
      </c>
      <c r="C7" s="385" t="s">
        <v>71</v>
      </c>
      <c r="D7" s="386" t="s">
        <v>82</v>
      </c>
      <c r="E7" s="54" t="s">
        <v>81</v>
      </c>
      <c r="F7" s="306"/>
      <c r="G7" s="306"/>
      <c r="H7" s="306"/>
      <c r="I7" s="306"/>
      <c r="J7" s="308"/>
      <c r="K7" s="308"/>
      <c r="L7" s="308"/>
      <c r="M7" s="54" t="s">
        <v>1038</v>
      </c>
      <c r="N7" s="521">
        <v>2728.14</v>
      </c>
    </row>
    <row r="8" spans="1:19">
      <c r="A8" s="307"/>
      <c r="B8" s="1158"/>
      <c r="C8" s="306"/>
      <c r="D8" s="306"/>
      <c r="E8" s="306"/>
      <c r="F8" s="306"/>
      <c r="G8" s="306"/>
      <c r="H8" s="306"/>
      <c r="I8" s="306"/>
      <c r="J8" s="306"/>
      <c r="K8" s="306"/>
      <c r="L8" s="306"/>
      <c r="M8" s="54" t="s">
        <v>111</v>
      </c>
      <c r="N8" s="55">
        <f>ROUND(0.3*N7,2)</f>
        <v>818.44</v>
      </c>
    </row>
    <row r="9" spans="1:19">
      <c r="A9" s="307"/>
      <c r="B9" s="1158"/>
      <c r="C9" s="56" t="s">
        <v>5</v>
      </c>
      <c r="D9" s="1127" t="s">
        <v>84</v>
      </c>
      <c r="E9" s="1128"/>
      <c r="F9" s="306"/>
      <c r="G9" s="306"/>
      <c r="H9" s="306"/>
      <c r="I9" s="306"/>
      <c r="J9" s="306"/>
      <c r="K9" s="306"/>
      <c r="L9" s="306"/>
      <c r="M9" s="54" t="s">
        <v>116</v>
      </c>
      <c r="N9" s="55">
        <v>0</v>
      </c>
    </row>
    <row r="10" spans="1:19">
      <c r="A10" s="307"/>
      <c r="B10" s="1158"/>
      <c r="C10" s="57" t="s">
        <v>61</v>
      </c>
      <c r="D10" s="58" t="s">
        <v>62</v>
      </c>
      <c r="E10" s="56" t="s">
        <v>109</v>
      </c>
      <c r="F10" s="56" t="s">
        <v>63</v>
      </c>
      <c r="G10" s="56" t="s">
        <v>64</v>
      </c>
      <c r="H10" s="56" t="s">
        <v>65</v>
      </c>
      <c r="I10" s="56" t="s">
        <v>66</v>
      </c>
      <c r="J10" s="56" t="s">
        <v>67</v>
      </c>
      <c r="K10" s="54" t="s">
        <v>68</v>
      </c>
      <c r="L10" s="59" t="s">
        <v>110</v>
      </c>
      <c r="M10" s="60" t="s">
        <v>112</v>
      </c>
      <c r="N10" s="61">
        <f>N7+N8+N9</f>
        <v>3546.58</v>
      </c>
    </row>
    <row r="11" spans="1:19">
      <c r="A11" s="307"/>
      <c r="B11" s="1158"/>
      <c r="C11" s="57">
        <v>1</v>
      </c>
      <c r="D11" s="62">
        <v>12</v>
      </c>
      <c r="E11" s="54"/>
      <c r="F11" s="54">
        <v>12</v>
      </c>
      <c r="G11" s="54"/>
      <c r="H11" s="54">
        <v>12</v>
      </c>
      <c r="I11" s="54"/>
      <c r="J11" s="63"/>
      <c r="K11" s="54">
        <f>SUM(D11:I11)</f>
        <v>36</v>
      </c>
      <c r="L11" s="64">
        <f>COUNTIF(D11,"&gt;0")</f>
        <v>1</v>
      </c>
      <c r="M11" s="54" t="s">
        <v>113</v>
      </c>
      <c r="N11" s="65">
        <v>220</v>
      </c>
    </row>
    <row r="12" spans="1:19">
      <c r="A12" s="307"/>
      <c r="B12" s="1158"/>
      <c r="C12" s="57">
        <v>2</v>
      </c>
      <c r="D12" s="54"/>
      <c r="E12" s="54">
        <v>12</v>
      </c>
      <c r="F12" s="54"/>
      <c r="G12" s="54">
        <v>12</v>
      </c>
      <c r="H12" s="54"/>
      <c r="I12" s="54">
        <v>12</v>
      </c>
      <c r="J12" s="54"/>
      <c r="K12" s="54">
        <f t="shared" ref="K12:K15" si="0">SUM(D12:I12)</f>
        <v>36</v>
      </c>
      <c r="L12" s="64">
        <f>COUNTIF(D12,"&gt;0")</f>
        <v>0</v>
      </c>
      <c r="M12" s="54" t="s">
        <v>1529</v>
      </c>
      <c r="N12" s="55">
        <f>ROUND(N10/N11,2)</f>
        <v>16.12</v>
      </c>
    </row>
    <row r="13" spans="1:19">
      <c r="A13" s="307"/>
      <c r="B13" s="1158"/>
      <c r="C13" s="57">
        <v>3</v>
      </c>
      <c r="D13" s="62">
        <v>12</v>
      </c>
      <c r="E13" s="54"/>
      <c r="F13" s="54">
        <v>12</v>
      </c>
      <c r="G13" s="54"/>
      <c r="H13" s="54">
        <v>12</v>
      </c>
      <c r="I13" s="54"/>
      <c r="J13" s="63"/>
      <c r="K13" s="54">
        <f t="shared" si="0"/>
        <v>36</v>
      </c>
      <c r="L13" s="64">
        <f>COUNTIF(D13,"&gt;0")</f>
        <v>1</v>
      </c>
      <c r="M13" s="54" t="s">
        <v>114</v>
      </c>
      <c r="N13" s="55">
        <f>ROUND(0.5*N12,2)</f>
        <v>8.06</v>
      </c>
    </row>
    <row r="14" spans="1:19" ht="18" customHeight="1">
      <c r="A14" s="307"/>
      <c r="B14" s="1158"/>
      <c r="C14" s="57">
        <v>4</v>
      </c>
      <c r="D14" s="54"/>
      <c r="E14" s="54">
        <v>12</v>
      </c>
      <c r="F14" s="54"/>
      <c r="G14" s="54">
        <v>12</v>
      </c>
      <c r="H14" s="54"/>
      <c r="I14" s="54">
        <v>12</v>
      </c>
      <c r="J14" s="54"/>
      <c r="K14" s="54">
        <f t="shared" si="0"/>
        <v>36</v>
      </c>
      <c r="L14" s="64">
        <f>COUNTIF(D14,"&gt;0")</f>
        <v>0</v>
      </c>
      <c r="M14" s="54" t="s">
        <v>115</v>
      </c>
      <c r="N14" s="55">
        <f>N12+N13</f>
        <v>24.18</v>
      </c>
    </row>
    <row r="15" spans="1:19">
      <c r="A15" s="307"/>
      <c r="B15" s="1158"/>
      <c r="C15" s="57">
        <v>5</v>
      </c>
      <c r="D15" s="62">
        <v>12</v>
      </c>
      <c r="E15" s="54"/>
      <c r="F15" s="66"/>
      <c r="G15" s="66"/>
      <c r="H15" s="66"/>
      <c r="I15" s="66"/>
      <c r="J15" s="66"/>
      <c r="K15" s="54">
        <f t="shared" si="0"/>
        <v>12</v>
      </c>
      <c r="L15" s="64">
        <f>COUNTIF(D15,"&gt;0")</f>
        <v>1</v>
      </c>
      <c r="M15" s="67" t="s">
        <v>138</v>
      </c>
      <c r="N15" s="55">
        <f>L16</f>
        <v>3</v>
      </c>
    </row>
    <row r="16" spans="1:19">
      <c r="A16" s="307"/>
      <c r="B16" s="1158"/>
      <c r="C16" s="57" t="s">
        <v>69</v>
      </c>
      <c r="D16" s="315">
        <f>COUNTIF(D11:J15,"&gt;0")</f>
        <v>13</v>
      </c>
      <c r="E16" s="306"/>
      <c r="F16" s="306"/>
      <c r="G16" s="306"/>
      <c r="H16" s="306"/>
      <c r="I16" s="306"/>
      <c r="J16" s="54" t="s">
        <v>70</v>
      </c>
      <c r="K16" s="54">
        <f>SUM(K11:K15)</f>
        <v>156</v>
      </c>
      <c r="L16" s="64">
        <f>SUM(L11:L15)</f>
        <v>3</v>
      </c>
      <c r="M16" s="60" t="s">
        <v>117</v>
      </c>
      <c r="N16" s="61">
        <f>ROUND(N14*N15,2)</f>
        <v>72.540000000000006</v>
      </c>
    </row>
    <row r="17" spans="1:14" ht="13.5" customHeight="1">
      <c r="A17" s="307"/>
      <c r="B17" s="1158"/>
      <c r="C17" s="63"/>
      <c r="D17" s="1129" t="s">
        <v>94</v>
      </c>
      <c r="E17" s="1129"/>
      <c r="F17" s="1129"/>
      <c r="G17" s="1129"/>
      <c r="H17" s="306"/>
      <c r="I17" s="306"/>
      <c r="J17" s="306"/>
      <c r="K17" s="306"/>
      <c r="L17" s="306"/>
      <c r="M17" s="1121" t="s">
        <v>1540</v>
      </c>
      <c r="N17" s="1121"/>
    </row>
    <row r="18" spans="1:14" ht="21.75" customHeight="1">
      <c r="A18" s="307"/>
      <c r="B18" s="1158"/>
      <c r="C18" s="62"/>
      <c r="D18" s="1129" t="s">
        <v>1073</v>
      </c>
      <c r="E18" s="1129"/>
      <c r="F18" s="1129"/>
      <c r="G18" s="1129"/>
      <c r="H18" s="306"/>
      <c r="I18" s="306"/>
      <c r="J18" s="306"/>
      <c r="K18" s="306"/>
      <c r="L18" s="310"/>
      <c r="M18" s="1121"/>
      <c r="N18" s="1121"/>
    </row>
    <row r="19" spans="1:14" ht="18" customHeight="1">
      <c r="A19" s="307"/>
      <c r="B19" s="1158"/>
      <c r="C19" s="308"/>
      <c r="D19" s="309"/>
      <c r="E19" s="309"/>
      <c r="F19" s="309"/>
      <c r="G19" s="309"/>
      <c r="H19" s="306"/>
      <c r="I19" s="306"/>
      <c r="J19" s="306"/>
      <c r="K19" s="306"/>
      <c r="L19" s="310"/>
      <c r="M19" s="284"/>
      <c r="N19" s="284"/>
    </row>
    <row r="20" spans="1:14" ht="18" customHeight="1">
      <c r="A20" s="307"/>
      <c r="B20" s="1158"/>
      <c r="C20" s="308"/>
      <c r="D20" s="309"/>
      <c r="E20" s="309"/>
      <c r="F20" s="309"/>
      <c r="G20" s="309"/>
      <c r="H20" s="306"/>
      <c r="I20" s="306"/>
      <c r="J20" s="306"/>
      <c r="K20" s="306"/>
      <c r="L20" s="310"/>
      <c r="M20" s="284"/>
      <c r="N20" s="284"/>
    </row>
    <row r="21" spans="1:14" ht="23.25" customHeight="1">
      <c r="A21" s="307"/>
      <c r="B21" s="1158"/>
      <c r="C21" s="308"/>
      <c r="D21" s="309"/>
      <c r="E21" s="309"/>
      <c r="F21" s="309"/>
      <c r="G21" s="309"/>
      <c r="H21" s="306"/>
      <c r="I21" s="306"/>
      <c r="J21" s="306"/>
      <c r="K21" s="306"/>
      <c r="L21" s="310"/>
      <c r="M21" s="284"/>
      <c r="N21" s="284"/>
    </row>
    <row r="22" spans="1:14" ht="18" customHeight="1">
      <c r="A22" s="307"/>
      <c r="B22" s="1158"/>
      <c r="C22" s="308"/>
      <c r="D22" s="309"/>
      <c r="E22" s="309"/>
      <c r="F22" s="309"/>
      <c r="G22" s="309"/>
      <c r="H22" s="306"/>
      <c r="I22" s="306"/>
      <c r="J22" s="306"/>
      <c r="K22" s="306"/>
      <c r="L22" s="310"/>
      <c r="M22" s="310"/>
      <c r="N22" s="316"/>
    </row>
    <row r="23" spans="1:14" ht="18" customHeight="1">
      <c r="A23" s="307"/>
      <c r="B23" s="1158"/>
      <c r="C23" s="308"/>
      <c r="D23" s="309"/>
      <c r="E23" s="309"/>
      <c r="F23" s="309"/>
      <c r="G23" s="309"/>
      <c r="H23" s="306"/>
      <c r="I23" s="306"/>
      <c r="J23" s="306"/>
      <c r="K23" s="306"/>
      <c r="L23" s="311"/>
      <c r="M23" s="310"/>
      <c r="N23" s="316"/>
    </row>
    <row r="24" spans="1:14" ht="18" customHeight="1">
      <c r="A24" s="307"/>
      <c r="B24" s="1158"/>
      <c r="C24" s="308"/>
      <c r="D24" s="309"/>
      <c r="E24" s="309"/>
      <c r="F24" s="309"/>
      <c r="G24" s="309"/>
      <c r="H24" s="306"/>
      <c r="I24" s="306"/>
      <c r="J24" s="306"/>
      <c r="K24" s="306"/>
      <c r="L24" s="311"/>
      <c r="M24" s="310"/>
      <c r="N24" s="316"/>
    </row>
    <row r="25" spans="1:14" ht="18" customHeight="1">
      <c r="A25" s="307"/>
      <c r="B25" s="1158"/>
      <c r="C25" s="308"/>
      <c r="D25" s="309"/>
      <c r="E25" s="309"/>
      <c r="F25" s="309"/>
      <c r="G25" s="309"/>
      <c r="H25" s="306"/>
      <c r="I25" s="306"/>
      <c r="J25" s="306"/>
      <c r="K25" s="306"/>
      <c r="L25" s="307"/>
      <c r="M25" s="1164" t="s">
        <v>1074</v>
      </c>
      <c r="N25" s="1165"/>
    </row>
    <row r="26" spans="1:14" ht="18" customHeight="1">
      <c r="A26" s="307"/>
      <c r="B26" s="1158"/>
      <c r="C26" s="308"/>
      <c r="D26" s="309"/>
      <c r="E26" s="309"/>
      <c r="F26" s="309"/>
      <c r="G26" s="309"/>
      <c r="H26" s="306"/>
      <c r="I26" s="306"/>
      <c r="J26" s="306"/>
      <c r="K26" s="306"/>
      <c r="L26" s="306"/>
      <c r="M26" s="1123" t="s">
        <v>118</v>
      </c>
      <c r="N26" s="1124"/>
    </row>
    <row r="27" spans="1:14" ht="18" customHeight="1">
      <c r="A27" s="307"/>
      <c r="B27" s="1158"/>
      <c r="C27" s="308"/>
      <c r="D27" s="309"/>
      <c r="E27" s="309"/>
      <c r="F27" s="309"/>
      <c r="G27" s="309"/>
      <c r="H27" s="306"/>
      <c r="I27" s="306"/>
      <c r="J27" s="306"/>
      <c r="K27" s="306"/>
      <c r="L27" s="306"/>
      <c r="M27" s="1125"/>
      <c r="N27" s="1126"/>
    </row>
    <row r="28" spans="1:14">
      <c r="A28" s="307"/>
      <c r="B28" s="1158"/>
      <c r="C28" s="306"/>
      <c r="D28" s="312"/>
      <c r="E28" s="312"/>
      <c r="F28" s="313"/>
      <c r="G28" s="306"/>
      <c r="H28" s="306"/>
      <c r="I28" s="306"/>
      <c r="J28" s="314"/>
      <c r="K28" s="310"/>
      <c r="L28" s="306"/>
      <c r="M28" s="52" t="s">
        <v>113</v>
      </c>
      <c r="N28" s="53">
        <v>220</v>
      </c>
    </row>
    <row r="29" spans="1:14">
      <c r="A29" s="307"/>
      <c r="B29" s="1158"/>
      <c r="C29" s="385" t="s">
        <v>71</v>
      </c>
      <c r="D29" s="387" t="s">
        <v>83</v>
      </c>
      <c r="E29" s="388" t="s">
        <v>81</v>
      </c>
      <c r="F29" s="306"/>
      <c r="G29" s="306"/>
      <c r="H29" s="306"/>
      <c r="I29" s="306"/>
      <c r="J29" s="308"/>
      <c r="K29" s="308"/>
      <c r="L29" s="308"/>
      <c r="M29" s="54" t="s">
        <v>1038</v>
      </c>
      <c r="N29" s="521">
        <v>2728.14</v>
      </c>
    </row>
    <row r="30" spans="1:14">
      <c r="A30" s="307"/>
      <c r="B30" s="1158"/>
      <c r="C30" s="306"/>
      <c r="D30" s="306"/>
      <c r="E30" s="306"/>
      <c r="F30" s="306"/>
      <c r="G30" s="306"/>
      <c r="H30" s="306"/>
      <c r="I30" s="306"/>
      <c r="J30" s="306"/>
      <c r="K30" s="306"/>
      <c r="L30" s="306"/>
      <c r="M30" s="54" t="s">
        <v>111</v>
      </c>
      <c r="N30" s="55">
        <f>ROUND(0.3*N29,2)</f>
        <v>818.44</v>
      </c>
    </row>
    <row r="31" spans="1:14" ht="18" customHeight="1">
      <c r="A31" s="307"/>
      <c r="B31" s="1158"/>
      <c r="C31" s="56" t="s">
        <v>5</v>
      </c>
      <c r="D31" s="1127" t="s">
        <v>84</v>
      </c>
      <c r="E31" s="1128"/>
      <c r="F31" s="306"/>
      <c r="G31" s="306"/>
      <c r="H31" s="306"/>
      <c r="I31" s="306"/>
      <c r="J31" s="306"/>
      <c r="K31" s="306"/>
      <c r="L31" s="306"/>
      <c r="M31" s="54" t="s">
        <v>116</v>
      </c>
      <c r="N31" s="55">
        <v>0</v>
      </c>
    </row>
    <row r="32" spans="1:14">
      <c r="A32" s="307"/>
      <c r="B32" s="1158"/>
      <c r="C32" s="57" t="s">
        <v>61</v>
      </c>
      <c r="D32" s="58" t="s">
        <v>62</v>
      </c>
      <c r="E32" s="56" t="s">
        <v>109</v>
      </c>
      <c r="F32" s="56" t="s">
        <v>63</v>
      </c>
      <c r="G32" s="56" t="s">
        <v>64</v>
      </c>
      <c r="H32" s="56" t="s">
        <v>65</v>
      </c>
      <c r="I32" s="56" t="s">
        <v>66</v>
      </c>
      <c r="J32" s="56" t="s">
        <v>67</v>
      </c>
      <c r="K32" s="54" t="s">
        <v>68</v>
      </c>
      <c r="L32" s="64" t="s">
        <v>110</v>
      </c>
      <c r="M32" s="60" t="s">
        <v>112</v>
      </c>
      <c r="N32" s="61">
        <f>N29+N30+N31</f>
        <v>3546.58</v>
      </c>
    </row>
    <row r="33" spans="1:14">
      <c r="A33" s="307"/>
      <c r="B33" s="1158"/>
      <c r="C33" s="57">
        <v>1</v>
      </c>
      <c r="D33" s="68"/>
      <c r="E33" s="54">
        <v>12</v>
      </c>
      <c r="F33" s="54"/>
      <c r="G33" s="54">
        <v>12</v>
      </c>
      <c r="H33" s="54"/>
      <c r="I33" s="54">
        <v>12</v>
      </c>
      <c r="J33" s="68"/>
      <c r="K33" s="54">
        <f>SUM(D33:I33)</f>
        <v>36</v>
      </c>
      <c r="L33" s="64">
        <f>COUNTIF(D33,"&gt;0")</f>
        <v>0</v>
      </c>
      <c r="M33" s="54" t="s">
        <v>113</v>
      </c>
      <c r="N33" s="65">
        <v>220</v>
      </c>
    </row>
    <row r="34" spans="1:14">
      <c r="A34" s="307"/>
      <c r="B34" s="1158"/>
      <c r="C34" s="57">
        <v>2</v>
      </c>
      <c r="D34" s="62">
        <v>12</v>
      </c>
      <c r="E34" s="54"/>
      <c r="F34" s="54">
        <v>12</v>
      </c>
      <c r="G34" s="54"/>
      <c r="H34" s="54">
        <v>12</v>
      </c>
      <c r="I34" s="54"/>
      <c r="J34" s="69"/>
      <c r="K34" s="54">
        <f t="shared" ref="K34:K37" si="1">SUM(D34:I34)</f>
        <v>36</v>
      </c>
      <c r="L34" s="64">
        <f t="shared" ref="L34:L37" si="2">COUNTIF(D34,"&gt;0")</f>
        <v>1</v>
      </c>
      <c r="M34" s="54" t="s">
        <v>1529</v>
      </c>
      <c r="N34" s="55">
        <f>ROUND(N32/N33,2)</f>
        <v>16.12</v>
      </c>
    </row>
    <row r="35" spans="1:14">
      <c r="A35" s="307"/>
      <c r="B35" s="1158"/>
      <c r="C35" s="57">
        <v>3</v>
      </c>
      <c r="D35" s="68"/>
      <c r="E35" s="54">
        <v>12</v>
      </c>
      <c r="F35" s="54"/>
      <c r="G35" s="54">
        <v>12</v>
      </c>
      <c r="H35" s="54"/>
      <c r="I35" s="54">
        <v>12</v>
      </c>
      <c r="J35" s="68"/>
      <c r="K35" s="54">
        <f t="shared" si="1"/>
        <v>36</v>
      </c>
      <c r="L35" s="64">
        <f t="shared" si="2"/>
        <v>0</v>
      </c>
      <c r="M35" s="54" t="s">
        <v>114</v>
      </c>
      <c r="N35" s="55">
        <f>ROUND(0.5*N34,2)</f>
        <v>8.06</v>
      </c>
    </row>
    <row r="36" spans="1:14" ht="18" customHeight="1">
      <c r="A36" s="307"/>
      <c r="B36" s="1158"/>
      <c r="C36" s="57">
        <v>4</v>
      </c>
      <c r="D36" s="62">
        <v>12</v>
      </c>
      <c r="E36" s="54"/>
      <c r="F36" s="54">
        <v>12</v>
      </c>
      <c r="G36" s="54"/>
      <c r="H36" s="54">
        <v>12</v>
      </c>
      <c r="I36" s="54"/>
      <c r="J36" s="69"/>
      <c r="K36" s="54">
        <f t="shared" si="1"/>
        <v>36</v>
      </c>
      <c r="L36" s="64">
        <f t="shared" si="2"/>
        <v>1</v>
      </c>
      <c r="M36" s="54" t="s">
        <v>115</v>
      </c>
      <c r="N36" s="55">
        <f>N34+N35</f>
        <v>24.18</v>
      </c>
    </row>
    <row r="37" spans="1:14">
      <c r="A37" s="307"/>
      <c r="B37" s="1158"/>
      <c r="C37" s="57">
        <v>5</v>
      </c>
      <c r="D37" s="54"/>
      <c r="E37" s="54">
        <v>12</v>
      </c>
      <c r="F37" s="66"/>
      <c r="G37" s="66"/>
      <c r="H37" s="66"/>
      <c r="I37" s="66"/>
      <c r="J37" s="66"/>
      <c r="K37" s="54">
        <f t="shared" si="1"/>
        <v>12</v>
      </c>
      <c r="L37" s="64">
        <f t="shared" si="2"/>
        <v>0</v>
      </c>
      <c r="M37" s="67" t="s">
        <v>138</v>
      </c>
      <c r="N37" s="55">
        <f>L38</f>
        <v>2</v>
      </c>
    </row>
    <row r="38" spans="1:14">
      <c r="A38" s="307"/>
      <c r="B38" s="1158"/>
      <c r="C38" s="57" t="s">
        <v>69</v>
      </c>
      <c r="D38" s="315">
        <f>COUNTIF(D33:J37,"&gt;0")</f>
        <v>13</v>
      </c>
      <c r="E38" s="306"/>
      <c r="F38" s="306"/>
      <c r="G38" s="306"/>
      <c r="H38" s="306"/>
      <c r="I38" s="306"/>
      <c r="J38" s="54" t="s">
        <v>70</v>
      </c>
      <c r="K38" s="54">
        <f>SUM(K33:K37)</f>
        <v>156</v>
      </c>
      <c r="L38" s="64">
        <f>SUM(L33:L37)</f>
        <v>2</v>
      </c>
      <c r="M38" s="60" t="s">
        <v>117</v>
      </c>
      <c r="N38" s="61">
        <f>ROUND(N36*N37,2)</f>
        <v>48.36</v>
      </c>
    </row>
    <row r="39" spans="1:14" ht="18" customHeight="1">
      <c r="A39" s="307"/>
      <c r="B39" s="1159"/>
      <c r="C39" s="70"/>
      <c r="D39" s="1129" t="s">
        <v>95</v>
      </c>
      <c r="E39" s="1129"/>
      <c r="F39" s="1129"/>
      <c r="G39" s="1129"/>
      <c r="H39" s="306"/>
      <c r="I39" s="306"/>
      <c r="J39" s="306"/>
      <c r="K39" s="306"/>
      <c r="L39" s="306"/>
      <c r="M39" s="1120" t="s">
        <v>1540</v>
      </c>
      <c r="N39" s="1120"/>
    </row>
    <row r="40" spans="1:14" ht="19.5" customHeight="1">
      <c r="A40" s="307"/>
      <c r="B40" s="317"/>
      <c r="C40" s="62"/>
      <c r="D40" s="1129" t="s">
        <v>1073</v>
      </c>
      <c r="E40" s="1129"/>
      <c r="F40" s="1129"/>
      <c r="G40" s="1129"/>
      <c r="H40" s="306"/>
      <c r="I40" s="306"/>
      <c r="J40" s="306"/>
      <c r="K40" s="306"/>
      <c r="L40" s="310"/>
      <c r="M40" s="1120"/>
      <c r="N40" s="1120"/>
    </row>
    <row r="41" spans="1:14" ht="18" customHeight="1">
      <c r="A41" s="307"/>
      <c r="B41" s="317"/>
      <c r="C41" s="308"/>
      <c r="D41" s="318"/>
      <c r="E41" s="318"/>
      <c r="F41" s="318"/>
      <c r="G41" s="318"/>
      <c r="H41" s="306"/>
      <c r="I41" s="306"/>
      <c r="J41" s="306"/>
      <c r="K41" s="306"/>
      <c r="L41" s="310"/>
      <c r="M41" s="284"/>
      <c r="N41" s="284"/>
    </row>
    <row r="42" spans="1:14" ht="18" customHeight="1">
      <c r="A42" s="307"/>
      <c r="B42" s="317"/>
      <c r="C42" s="308"/>
      <c r="D42" s="318"/>
      <c r="E42" s="318"/>
      <c r="F42" s="318"/>
      <c r="G42" s="318"/>
      <c r="H42" s="306"/>
      <c r="I42" s="306"/>
      <c r="J42" s="306"/>
      <c r="K42" s="306"/>
      <c r="L42" s="310"/>
      <c r="M42" s="284"/>
      <c r="N42" s="284"/>
    </row>
    <row r="43" spans="1:14" ht="18" customHeight="1">
      <c r="A43" s="307"/>
      <c r="B43" s="317"/>
      <c r="C43" s="308"/>
      <c r="D43" s="318"/>
      <c r="E43" s="318"/>
      <c r="F43" s="318"/>
      <c r="G43" s="318"/>
      <c r="H43" s="306"/>
      <c r="I43" s="306"/>
      <c r="J43" s="306"/>
      <c r="K43" s="306"/>
      <c r="L43" s="310"/>
      <c r="M43" s="284"/>
      <c r="N43" s="284"/>
    </row>
    <row r="44" spans="1:14" ht="18" customHeight="1">
      <c r="A44" s="307"/>
      <c r="B44" s="317"/>
      <c r="C44" s="308"/>
      <c r="D44" s="318"/>
      <c r="E44" s="318"/>
      <c r="F44" s="318"/>
      <c r="G44" s="318"/>
      <c r="H44" s="306"/>
      <c r="I44" s="306"/>
      <c r="J44" s="306"/>
      <c r="K44" s="306"/>
      <c r="L44" s="310"/>
      <c r="M44" s="310"/>
      <c r="N44" s="316"/>
    </row>
    <row r="45" spans="1:14" ht="18" customHeight="1">
      <c r="A45" s="307"/>
      <c r="B45" s="317"/>
      <c r="C45" s="308"/>
      <c r="D45" s="318"/>
      <c r="E45" s="318"/>
      <c r="F45" s="318"/>
      <c r="G45" s="318"/>
      <c r="H45" s="306"/>
      <c r="I45" s="306"/>
      <c r="J45" s="306"/>
      <c r="K45" s="306"/>
      <c r="L45" s="310"/>
      <c r="M45" s="310"/>
      <c r="N45" s="316"/>
    </row>
    <row r="46" spans="1:14" ht="18" customHeight="1">
      <c r="A46" s="307"/>
      <c r="B46" s="317"/>
      <c r="C46" s="308"/>
      <c r="D46" s="318"/>
      <c r="E46" s="318"/>
      <c r="F46" s="318"/>
      <c r="G46" s="318"/>
      <c r="H46" s="306"/>
      <c r="I46" s="306"/>
      <c r="J46" s="306"/>
      <c r="K46" s="306"/>
      <c r="L46" s="310"/>
      <c r="M46" s="310"/>
      <c r="N46" s="316"/>
    </row>
    <row r="47" spans="1:14" ht="18" customHeight="1">
      <c r="A47" s="307"/>
      <c r="B47" s="317"/>
      <c r="C47" s="308"/>
      <c r="D47" s="318"/>
      <c r="E47" s="318"/>
      <c r="F47" s="318"/>
      <c r="G47" s="318"/>
      <c r="H47" s="306"/>
      <c r="I47" s="306"/>
      <c r="J47" s="306"/>
      <c r="K47" s="306"/>
      <c r="L47" s="310"/>
      <c r="M47" s="310"/>
      <c r="N47" s="316"/>
    </row>
    <row r="48" spans="1:14" ht="18" customHeight="1">
      <c r="A48" s="307"/>
      <c r="B48" s="317"/>
      <c r="C48" s="308"/>
      <c r="D48" s="318"/>
      <c r="E48" s="318"/>
      <c r="F48" s="318"/>
      <c r="G48" s="318"/>
      <c r="H48" s="306"/>
      <c r="I48" s="306"/>
      <c r="J48" s="306"/>
      <c r="K48" s="306"/>
      <c r="L48" s="310"/>
      <c r="M48" s="310"/>
      <c r="N48" s="316"/>
    </row>
    <row r="49" spans="1:14" ht="18" customHeight="1">
      <c r="A49" s="307"/>
      <c r="B49" s="317"/>
      <c r="C49" s="308"/>
      <c r="D49" s="318"/>
      <c r="E49" s="318"/>
      <c r="F49" s="318"/>
      <c r="G49" s="318"/>
      <c r="H49" s="306"/>
      <c r="I49" s="306"/>
      <c r="J49" s="306"/>
      <c r="K49" s="306"/>
      <c r="L49" s="307"/>
      <c r="M49" s="307"/>
      <c r="N49" s="307"/>
    </row>
    <row r="50" spans="1:14" ht="18" customHeight="1">
      <c r="A50" s="307"/>
      <c r="B50" s="317"/>
      <c r="C50" s="308"/>
      <c r="D50" s="318"/>
      <c r="E50" s="318"/>
      <c r="F50" s="318"/>
      <c r="G50" s="318"/>
      <c r="H50" s="306"/>
      <c r="I50" s="306"/>
      <c r="J50" s="306"/>
      <c r="K50" s="306"/>
      <c r="L50" s="307"/>
      <c r="M50" s="307"/>
      <c r="N50" s="307"/>
    </row>
    <row r="51" spans="1:14" ht="18" customHeight="1">
      <c r="A51" s="307"/>
      <c r="B51" s="317"/>
      <c r="C51" s="308"/>
      <c r="D51" s="318"/>
      <c r="E51" s="318"/>
      <c r="F51" s="318"/>
      <c r="G51" s="318"/>
      <c r="H51" s="306"/>
      <c r="I51" s="306"/>
      <c r="J51" s="306"/>
      <c r="K51" s="306"/>
      <c r="L51" s="307"/>
      <c r="M51" s="307"/>
      <c r="N51" s="307"/>
    </row>
    <row r="52" spans="1:14" ht="18" customHeight="1">
      <c r="A52" s="307"/>
      <c r="B52" s="317"/>
      <c r="C52" s="308"/>
      <c r="D52" s="318"/>
      <c r="E52" s="318"/>
      <c r="F52" s="318"/>
      <c r="G52" s="318"/>
      <c r="H52" s="306"/>
      <c r="I52" s="306"/>
      <c r="J52" s="306"/>
      <c r="K52" s="306"/>
      <c r="L52" s="307"/>
      <c r="M52" s="1162" t="s">
        <v>1088</v>
      </c>
      <c r="N52" s="1163"/>
    </row>
    <row r="53" spans="1:14" ht="18" customHeight="1">
      <c r="A53" s="307"/>
      <c r="B53" s="317"/>
      <c r="C53" s="308"/>
      <c r="D53" s="318"/>
      <c r="E53" s="318"/>
      <c r="F53" s="318"/>
      <c r="G53" s="318"/>
      <c r="H53" s="306"/>
      <c r="I53" s="306"/>
      <c r="J53" s="306"/>
      <c r="K53" s="306"/>
      <c r="L53" s="307"/>
      <c r="M53" s="1123" t="s">
        <v>118</v>
      </c>
      <c r="N53" s="1124"/>
    </row>
    <row r="54" spans="1:14" ht="18" customHeight="1">
      <c r="A54" s="307"/>
      <c r="B54" s="317"/>
      <c r="C54" s="308"/>
      <c r="D54" s="318"/>
      <c r="E54" s="318"/>
      <c r="F54" s="318"/>
      <c r="G54" s="318"/>
      <c r="H54" s="306"/>
      <c r="I54" s="306"/>
      <c r="J54" s="306"/>
      <c r="K54" s="306"/>
      <c r="L54" s="307"/>
      <c r="M54" s="1125"/>
      <c r="N54" s="1126"/>
    </row>
    <row r="55" spans="1:14">
      <c r="A55" s="307"/>
      <c r="B55" s="307"/>
      <c r="C55" s="306"/>
      <c r="D55" s="312"/>
      <c r="E55" s="312"/>
      <c r="F55" s="313"/>
      <c r="G55" s="306"/>
      <c r="H55" s="306"/>
      <c r="I55" s="306"/>
      <c r="J55" s="314"/>
      <c r="K55" s="310"/>
      <c r="L55" s="307"/>
      <c r="M55" s="52" t="s">
        <v>113</v>
      </c>
      <c r="N55" s="53">
        <v>220</v>
      </c>
    </row>
    <row r="56" spans="1:14" ht="18" customHeight="1">
      <c r="A56" s="307"/>
      <c r="B56" s="1157" t="s">
        <v>1087</v>
      </c>
      <c r="C56" s="385" t="s">
        <v>71</v>
      </c>
      <c r="D56" s="389" t="s">
        <v>91</v>
      </c>
      <c r="E56" s="54" t="s">
        <v>81</v>
      </c>
      <c r="F56" s="306"/>
      <c r="G56" s="306"/>
      <c r="H56" s="306"/>
      <c r="I56" s="306"/>
      <c r="J56" s="308"/>
      <c r="K56" s="308"/>
      <c r="L56" s="307"/>
      <c r="M56" s="54" t="s">
        <v>1038</v>
      </c>
      <c r="N56" s="521">
        <v>2728.14</v>
      </c>
    </row>
    <row r="57" spans="1:14">
      <c r="A57" s="307"/>
      <c r="B57" s="1158"/>
      <c r="C57" s="306"/>
      <c r="D57" s="306"/>
      <c r="E57" s="306"/>
      <c r="F57" s="306"/>
      <c r="G57" s="306"/>
      <c r="H57" s="306"/>
      <c r="I57" s="306"/>
      <c r="J57" s="306"/>
      <c r="K57" s="306"/>
      <c r="L57" s="307"/>
      <c r="M57" s="54" t="s">
        <v>111</v>
      </c>
      <c r="N57" s="55">
        <f>ROUND(0.3*N56,2)</f>
        <v>818.44</v>
      </c>
    </row>
    <row r="58" spans="1:14">
      <c r="A58" s="307"/>
      <c r="B58" s="1158"/>
      <c r="C58" s="241" t="s">
        <v>5</v>
      </c>
      <c r="D58" s="1127" t="s">
        <v>84</v>
      </c>
      <c r="E58" s="1128"/>
      <c r="F58" s="306"/>
      <c r="G58" s="306"/>
      <c r="H58" s="306"/>
      <c r="I58" s="306"/>
      <c r="J58" s="306"/>
      <c r="K58" s="306"/>
      <c r="L58" s="307"/>
      <c r="M58" s="54" t="s">
        <v>116</v>
      </c>
      <c r="N58" s="55">
        <v>0</v>
      </c>
    </row>
    <row r="59" spans="1:14">
      <c r="A59" s="307"/>
      <c r="B59" s="1158"/>
      <c r="C59" s="57" t="s">
        <v>61</v>
      </c>
      <c r="D59" s="58" t="s">
        <v>62</v>
      </c>
      <c r="E59" s="56" t="s">
        <v>109</v>
      </c>
      <c r="F59" s="56" t="s">
        <v>63</v>
      </c>
      <c r="G59" s="56" t="s">
        <v>64</v>
      </c>
      <c r="H59" s="56" t="s">
        <v>65</v>
      </c>
      <c r="I59" s="56" t="s">
        <v>66</v>
      </c>
      <c r="J59" s="56" t="s">
        <v>67</v>
      </c>
      <c r="K59" s="54" t="s">
        <v>68</v>
      </c>
      <c r="L59" s="54" t="s">
        <v>110</v>
      </c>
      <c r="M59" s="60" t="s">
        <v>112</v>
      </c>
      <c r="N59" s="61">
        <f>N56+N57+N58</f>
        <v>3546.58</v>
      </c>
    </row>
    <row r="60" spans="1:14">
      <c r="A60" s="307"/>
      <c r="B60" s="1158"/>
      <c r="C60" s="57">
        <v>1</v>
      </c>
      <c r="D60" s="71"/>
      <c r="E60" s="54"/>
      <c r="F60" s="54">
        <v>12</v>
      </c>
      <c r="G60" s="54"/>
      <c r="H60" s="54">
        <v>12</v>
      </c>
      <c r="I60" s="54"/>
      <c r="J60" s="62">
        <v>12</v>
      </c>
      <c r="K60" s="54">
        <f>SUM(D60:J60)</f>
        <v>36</v>
      </c>
      <c r="L60" s="54">
        <f>COUNTIF(J60,"&gt;0")</f>
        <v>1</v>
      </c>
      <c r="M60" s="54" t="s">
        <v>113</v>
      </c>
      <c r="N60" s="65">
        <v>220</v>
      </c>
    </row>
    <row r="61" spans="1:14">
      <c r="A61" s="307"/>
      <c r="B61" s="1158"/>
      <c r="C61" s="57">
        <v>2</v>
      </c>
      <c r="D61" s="54"/>
      <c r="E61" s="54">
        <v>12</v>
      </c>
      <c r="F61" s="54"/>
      <c r="G61" s="54">
        <v>12</v>
      </c>
      <c r="H61" s="54"/>
      <c r="I61" s="54">
        <v>12</v>
      </c>
      <c r="J61" s="54"/>
      <c r="K61" s="54">
        <f t="shared" ref="K61:K64" si="3">SUM(D61:J61)</f>
        <v>36</v>
      </c>
      <c r="L61" s="54">
        <f t="shared" ref="L61:L64" si="4">COUNTIF(J61,"&gt;0")</f>
        <v>0</v>
      </c>
      <c r="M61" s="54" t="s">
        <v>1529</v>
      </c>
      <c r="N61" s="55">
        <f>ROUND(N59/N60,2)</f>
        <v>16.12</v>
      </c>
    </row>
    <row r="62" spans="1:14">
      <c r="A62" s="307"/>
      <c r="B62" s="1158"/>
      <c r="C62" s="57">
        <v>3</v>
      </c>
      <c r="D62" s="71"/>
      <c r="E62" s="54"/>
      <c r="F62" s="54">
        <v>12</v>
      </c>
      <c r="G62" s="54"/>
      <c r="H62" s="54">
        <v>12</v>
      </c>
      <c r="I62" s="54"/>
      <c r="J62" s="62">
        <v>12</v>
      </c>
      <c r="K62" s="54">
        <f t="shared" si="3"/>
        <v>36</v>
      </c>
      <c r="L62" s="54">
        <f t="shared" si="4"/>
        <v>1</v>
      </c>
      <c r="M62" s="54" t="s">
        <v>114</v>
      </c>
      <c r="N62" s="55">
        <f>ROUND(0.5*N61,2)</f>
        <v>8.06</v>
      </c>
    </row>
    <row r="63" spans="1:14" ht="18" customHeight="1">
      <c r="A63" s="307"/>
      <c r="B63" s="1158"/>
      <c r="C63" s="57">
        <v>4</v>
      </c>
      <c r="D63" s="54"/>
      <c r="E63" s="54">
        <v>12</v>
      </c>
      <c r="F63" s="54"/>
      <c r="G63" s="54">
        <v>12</v>
      </c>
      <c r="H63" s="54"/>
      <c r="I63" s="54">
        <v>12</v>
      </c>
      <c r="J63" s="54"/>
      <c r="K63" s="54">
        <f t="shared" si="3"/>
        <v>36</v>
      </c>
      <c r="L63" s="54">
        <f t="shared" si="4"/>
        <v>0</v>
      </c>
      <c r="M63" s="54" t="s">
        <v>115</v>
      </c>
      <c r="N63" s="55">
        <f>N61+N62</f>
        <v>24.18</v>
      </c>
    </row>
    <row r="64" spans="1:14">
      <c r="A64" s="307"/>
      <c r="B64" s="1158"/>
      <c r="C64" s="57">
        <v>5</v>
      </c>
      <c r="D64" s="71"/>
      <c r="E64" s="54"/>
      <c r="F64" s="66"/>
      <c r="G64" s="66"/>
      <c r="H64" s="66"/>
      <c r="I64" s="66"/>
      <c r="J64" s="66"/>
      <c r="K64" s="54">
        <f t="shared" si="3"/>
        <v>0</v>
      </c>
      <c r="L64" s="54">
        <f t="shared" si="4"/>
        <v>0</v>
      </c>
      <c r="M64" s="67" t="s">
        <v>138</v>
      </c>
      <c r="N64" s="55">
        <f>L65</f>
        <v>2</v>
      </c>
    </row>
    <row r="65" spans="1:14">
      <c r="A65" s="307"/>
      <c r="B65" s="1158"/>
      <c r="C65" s="57" t="s">
        <v>69</v>
      </c>
      <c r="D65" s="315">
        <f>COUNTIF(D60:J64,"&gt;0")</f>
        <v>12</v>
      </c>
      <c r="E65" s="306"/>
      <c r="F65" s="306"/>
      <c r="G65" s="306"/>
      <c r="H65" s="306"/>
      <c r="I65" s="306"/>
      <c r="J65" s="54" t="s">
        <v>70</v>
      </c>
      <c r="K65" s="54">
        <f>SUM(K60:K64)</f>
        <v>144</v>
      </c>
      <c r="L65" s="54">
        <f>SUM(L60:L64)</f>
        <v>2</v>
      </c>
      <c r="M65" s="60" t="s">
        <v>117</v>
      </c>
      <c r="N65" s="61">
        <f>ROUND(N63*N64,2)</f>
        <v>48.36</v>
      </c>
    </row>
    <row r="66" spans="1:14" ht="18" customHeight="1">
      <c r="A66" s="307"/>
      <c r="B66" s="1158"/>
      <c r="C66" s="72"/>
      <c r="D66" s="1129" t="s">
        <v>96</v>
      </c>
      <c r="E66" s="1129"/>
      <c r="F66" s="1129"/>
      <c r="G66" s="1129"/>
      <c r="H66" s="306"/>
      <c r="I66" s="306"/>
      <c r="J66" s="306"/>
      <c r="K66" s="306"/>
      <c r="L66" s="307"/>
      <c r="M66" s="1166" t="s">
        <v>1540</v>
      </c>
      <c r="N66" s="1166"/>
    </row>
    <row r="67" spans="1:14" ht="18" customHeight="1">
      <c r="A67" s="307"/>
      <c r="B67" s="1158"/>
      <c r="C67" s="62"/>
      <c r="D67" s="1129" t="s">
        <v>1073</v>
      </c>
      <c r="E67" s="1129"/>
      <c r="F67" s="1129"/>
      <c r="G67" s="1129"/>
      <c r="H67" s="306"/>
      <c r="I67" s="306"/>
      <c r="J67" s="306"/>
      <c r="K67" s="306"/>
      <c r="L67" s="307"/>
      <c r="M67" s="1166"/>
      <c r="N67" s="1166"/>
    </row>
    <row r="68" spans="1:14">
      <c r="A68" s="307"/>
      <c r="B68" s="1158"/>
      <c r="C68" s="307"/>
      <c r="D68" s="318"/>
      <c r="E68" s="318"/>
      <c r="F68" s="318"/>
      <c r="G68" s="318"/>
      <c r="H68" s="306"/>
      <c r="I68" s="306"/>
      <c r="J68" s="306"/>
      <c r="K68" s="306"/>
      <c r="L68" s="307"/>
      <c r="M68" s="284"/>
      <c r="N68" s="284"/>
    </row>
    <row r="69" spans="1:14">
      <c r="A69" s="307"/>
      <c r="B69" s="1158"/>
      <c r="C69" s="306"/>
      <c r="D69" s="318"/>
      <c r="E69" s="318"/>
      <c r="F69" s="318"/>
      <c r="G69" s="318"/>
      <c r="H69" s="306"/>
      <c r="I69" s="306"/>
      <c r="J69" s="306"/>
      <c r="K69" s="306"/>
      <c r="L69" s="307"/>
      <c r="M69" s="284"/>
      <c r="N69" s="284"/>
    </row>
    <row r="70" spans="1:14">
      <c r="A70" s="307"/>
      <c r="B70" s="1158"/>
      <c r="C70" s="306"/>
      <c r="D70" s="318"/>
      <c r="E70" s="318"/>
      <c r="F70" s="318"/>
      <c r="G70" s="318"/>
      <c r="H70" s="306"/>
      <c r="I70" s="306"/>
      <c r="J70" s="306"/>
      <c r="K70" s="306"/>
      <c r="L70" s="307"/>
      <c r="M70" s="284"/>
      <c r="N70" s="284"/>
    </row>
    <row r="71" spans="1:14">
      <c r="A71" s="307"/>
      <c r="B71" s="1158"/>
      <c r="C71" s="306"/>
      <c r="D71" s="318"/>
      <c r="E71" s="318"/>
      <c r="F71" s="318"/>
      <c r="G71" s="318"/>
      <c r="H71" s="306"/>
      <c r="I71" s="306"/>
      <c r="J71" s="306"/>
      <c r="K71" s="306"/>
      <c r="L71" s="307"/>
      <c r="M71" s="284"/>
      <c r="N71" s="284"/>
    </row>
    <row r="72" spans="1:14">
      <c r="A72" s="307"/>
      <c r="B72" s="1158"/>
      <c r="C72" s="306"/>
      <c r="D72" s="318"/>
      <c r="E72" s="318"/>
      <c r="F72" s="318"/>
      <c r="G72" s="318"/>
      <c r="H72" s="306"/>
      <c r="I72" s="306"/>
      <c r="J72" s="306"/>
      <c r="K72" s="306"/>
      <c r="L72" s="307"/>
      <c r="M72" s="310"/>
      <c r="N72" s="316"/>
    </row>
    <row r="73" spans="1:14">
      <c r="A73" s="307"/>
      <c r="B73" s="1158"/>
      <c r="C73" s="306"/>
      <c r="D73" s="318"/>
      <c r="E73" s="318"/>
      <c r="F73" s="318"/>
      <c r="G73" s="318"/>
      <c r="H73" s="306"/>
      <c r="I73" s="306"/>
      <c r="J73" s="306"/>
      <c r="K73" s="306"/>
      <c r="L73" s="307"/>
      <c r="M73" s="310"/>
      <c r="N73" s="316"/>
    </row>
    <row r="74" spans="1:14">
      <c r="A74" s="307"/>
      <c r="B74" s="1158"/>
      <c r="C74" s="306"/>
      <c r="D74" s="318"/>
      <c r="E74" s="318"/>
      <c r="F74" s="318"/>
      <c r="G74" s="318"/>
      <c r="H74" s="306"/>
      <c r="I74" s="306"/>
      <c r="J74" s="306"/>
      <c r="K74" s="306"/>
      <c r="L74" s="307"/>
      <c r="M74" s="310"/>
      <c r="N74" s="316"/>
    </row>
    <row r="75" spans="1:14">
      <c r="A75" s="307"/>
      <c r="B75" s="1158"/>
      <c r="C75" s="306"/>
      <c r="D75" s="318"/>
      <c r="E75" s="318"/>
      <c r="F75" s="318"/>
      <c r="G75" s="318"/>
      <c r="H75" s="306"/>
      <c r="I75" s="306"/>
      <c r="J75" s="306"/>
      <c r="K75" s="306"/>
      <c r="L75" s="307"/>
      <c r="M75" s="310"/>
      <c r="N75" s="316"/>
    </row>
    <row r="76" spans="1:14">
      <c r="A76" s="307"/>
      <c r="B76" s="1158"/>
      <c r="C76" s="306"/>
      <c r="D76" s="318"/>
      <c r="E76" s="318"/>
      <c r="F76" s="318"/>
      <c r="G76" s="318"/>
      <c r="H76" s="306"/>
      <c r="I76" s="306"/>
      <c r="J76" s="306"/>
      <c r="K76" s="306"/>
      <c r="L76" s="307"/>
      <c r="M76" s="310"/>
      <c r="N76" s="316"/>
    </row>
    <row r="77" spans="1:14">
      <c r="A77" s="307"/>
      <c r="B77" s="1158"/>
      <c r="C77" s="306"/>
      <c r="D77" s="318"/>
      <c r="E77" s="318"/>
      <c r="F77" s="318"/>
      <c r="G77" s="318"/>
      <c r="H77" s="306"/>
      <c r="I77" s="306"/>
      <c r="J77" s="306"/>
      <c r="K77" s="306"/>
      <c r="L77" s="307"/>
      <c r="M77" s="1164" t="s">
        <v>1089</v>
      </c>
      <c r="N77" s="1165"/>
    </row>
    <row r="78" spans="1:14">
      <c r="A78" s="307"/>
      <c r="B78" s="1158"/>
      <c r="C78" s="306"/>
      <c r="D78" s="318"/>
      <c r="E78" s="318"/>
      <c r="F78" s="318"/>
      <c r="G78" s="318"/>
      <c r="H78" s="306"/>
      <c r="I78" s="306"/>
      <c r="J78" s="306"/>
      <c r="K78" s="306"/>
      <c r="L78" s="307"/>
      <c r="M78" s="1123" t="s">
        <v>118</v>
      </c>
      <c r="N78" s="1124"/>
    </row>
    <row r="79" spans="1:14">
      <c r="A79" s="307"/>
      <c r="B79" s="1158"/>
      <c r="C79" s="306"/>
      <c r="D79" s="318"/>
      <c r="E79" s="318"/>
      <c r="F79" s="318"/>
      <c r="G79" s="318"/>
      <c r="H79" s="306"/>
      <c r="I79" s="306"/>
      <c r="J79" s="306"/>
      <c r="K79" s="306"/>
      <c r="L79" s="307"/>
      <c r="M79" s="1125"/>
      <c r="N79" s="1126"/>
    </row>
    <row r="80" spans="1:14">
      <c r="A80" s="307"/>
      <c r="B80" s="1158"/>
      <c r="C80" s="306"/>
      <c r="D80" s="306"/>
      <c r="E80" s="306"/>
      <c r="F80" s="306"/>
      <c r="G80" s="306"/>
      <c r="H80" s="306"/>
      <c r="I80" s="306"/>
      <c r="J80" s="314"/>
      <c r="K80" s="311"/>
      <c r="L80" s="307"/>
      <c r="M80" s="52" t="s">
        <v>113</v>
      </c>
      <c r="N80" s="53">
        <v>220</v>
      </c>
    </row>
    <row r="81" spans="1:14">
      <c r="A81" s="307"/>
      <c r="B81" s="1158"/>
      <c r="C81" s="385" t="s">
        <v>71</v>
      </c>
      <c r="D81" s="390" t="s">
        <v>92</v>
      </c>
      <c r="E81" s="54" t="s">
        <v>81</v>
      </c>
      <c r="F81" s="306"/>
      <c r="G81" s="306"/>
      <c r="H81" s="306"/>
      <c r="I81" s="306"/>
      <c r="J81" s="308"/>
      <c r="K81" s="308"/>
      <c r="L81" s="307"/>
      <c r="M81" s="54" t="s">
        <v>1038</v>
      </c>
      <c r="N81" s="521">
        <v>2728.14</v>
      </c>
    </row>
    <row r="82" spans="1:14">
      <c r="A82" s="307"/>
      <c r="B82" s="1158"/>
      <c r="C82" s="306"/>
      <c r="D82" s="306"/>
      <c r="E82" s="306"/>
      <c r="F82" s="306"/>
      <c r="G82" s="306"/>
      <c r="H82" s="306"/>
      <c r="I82" s="306"/>
      <c r="J82" s="306"/>
      <c r="K82" s="306"/>
      <c r="L82" s="307"/>
      <c r="M82" s="54" t="s">
        <v>111</v>
      </c>
      <c r="N82" s="55">
        <f>ROUND(0.3*N81,2)</f>
        <v>818.44</v>
      </c>
    </row>
    <row r="83" spans="1:14">
      <c r="A83" s="307"/>
      <c r="B83" s="1158"/>
      <c r="C83" s="241" t="s">
        <v>5</v>
      </c>
      <c r="D83" s="1127" t="s">
        <v>84</v>
      </c>
      <c r="E83" s="1128"/>
      <c r="F83" s="306"/>
      <c r="G83" s="306"/>
      <c r="H83" s="306"/>
      <c r="I83" s="306"/>
      <c r="J83" s="306"/>
      <c r="K83" s="306"/>
      <c r="L83" s="307"/>
      <c r="M83" s="54" t="s">
        <v>116</v>
      </c>
      <c r="N83" s="55">
        <v>0</v>
      </c>
    </row>
    <row r="84" spans="1:14">
      <c r="A84" s="307"/>
      <c r="B84" s="1158"/>
      <c r="C84" s="57" t="s">
        <v>61</v>
      </c>
      <c r="D84" s="58" t="s">
        <v>62</v>
      </c>
      <c r="E84" s="56" t="s">
        <v>109</v>
      </c>
      <c r="F84" s="56" t="s">
        <v>63</v>
      </c>
      <c r="G84" s="56" t="s">
        <v>64</v>
      </c>
      <c r="H84" s="56" t="s">
        <v>65</v>
      </c>
      <c r="I84" s="56" t="s">
        <v>66</v>
      </c>
      <c r="J84" s="56" t="s">
        <v>67</v>
      </c>
      <c r="K84" s="54" t="s">
        <v>68</v>
      </c>
      <c r="L84" s="54" t="s">
        <v>110</v>
      </c>
      <c r="M84" s="60" t="s">
        <v>112</v>
      </c>
      <c r="N84" s="61">
        <f>N81+N82+N83</f>
        <v>3546.58</v>
      </c>
    </row>
    <row r="85" spans="1:14" ht="18" customHeight="1">
      <c r="A85" s="307"/>
      <c r="B85" s="1158"/>
      <c r="C85" s="57">
        <v>1</v>
      </c>
      <c r="D85" s="68"/>
      <c r="E85" s="54">
        <v>12</v>
      </c>
      <c r="F85" s="54"/>
      <c r="G85" s="54">
        <v>12</v>
      </c>
      <c r="H85" s="54"/>
      <c r="I85" s="54">
        <v>12</v>
      </c>
      <c r="J85" s="68"/>
      <c r="K85" s="54">
        <v>36</v>
      </c>
      <c r="L85" s="54">
        <f>COUNTIF(J85,"&gt;0")</f>
        <v>0</v>
      </c>
      <c r="M85" s="54" t="s">
        <v>113</v>
      </c>
      <c r="N85" s="65">
        <v>220</v>
      </c>
    </row>
    <row r="86" spans="1:14">
      <c r="A86" s="307"/>
      <c r="B86" s="1158"/>
      <c r="C86" s="57">
        <v>2</v>
      </c>
      <c r="D86" s="73"/>
      <c r="E86" s="54"/>
      <c r="F86" s="54">
        <v>12</v>
      </c>
      <c r="G86" s="54"/>
      <c r="H86" s="54">
        <v>12</v>
      </c>
      <c r="I86" s="54"/>
      <c r="J86" s="62">
        <v>12</v>
      </c>
      <c r="K86" s="54">
        <v>36</v>
      </c>
      <c r="L86" s="54">
        <f t="shared" ref="L86:L89" si="5">COUNTIF(J86,"&gt;0")</f>
        <v>1</v>
      </c>
      <c r="M86" s="54" t="s">
        <v>1529</v>
      </c>
      <c r="N86" s="55">
        <f>ROUND(N84/N85,2)</f>
        <v>16.12</v>
      </c>
    </row>
    <row r="87" spans="1:14">
      <c r="A87" s="307"/>
      <c r="B87" s="1158"/>
      <c r="C87" s="57">
        <v>3</v>
      </c>
      <c r="D87" s="68"/>
      <c r="E87" s="54">
        <v>12</v>
      </c>
      <c r="F87" s="54"/>
      <c r="G87" s="54">
        <v>12</v>
      </c>
      <c r="H87" s="54"/>
      <c r="I87" s="54">
        <v>12</v>
      </c>
      <c r="J87" s="68"/>
      <c r="K87" s="54">
        <v>36</v>
      </c>
      <c r="L87" s="54">
        <f t="shared" si="5"/>
        <v>0</v>
      </c>
      <c r="M87" s="54" t="s">
        <v>114</v>
      </c>
      <c r="N87" s="55">
        <f>ROUND(0.5*N86,2)</f>
        <v>8.06</v>
      </c>
    </row>
    <row r="88" spans="1:14">
      <c r="A88" s="307"/>
      <c r="B88" s="1158"/>
      <c r="C88" s="57">
        <v>4</v>
      </c>
      <c r="D88" s="73"/>
      <c r="E88" s="54"/>
      <c r="F88" s="54">
        <v>12</v>
      </c>
      <c r="G88" s="54"/>
      <c r="H88" s="54">
        <v>12</v>
      </c>
      <c r="I88" s="54"/>
      <c r="J88" s="62">
        <v>12</v>
      </c>
      <c r="K88" s="54">
        <v>36</v>
      </c>
      <c r="L88" s="54">
        <f t="shared" si="5"/>
        <v>1</v>
      </c>
      <c r="M88" s="54" t="s">
        <v>115</v>
      </c>
      <c r="N88" s="55">
        <f>N86+N87</f>
        <v>24.18</v>
      </c>
    </row>
    <row r="89" spans="1:14">
      <c r="A89" s="307"/>
      <c r="B89" s="1158"/>
      <c r="C89" s="57">
        <v>5</v>
      </c>
      <c r="D89" s="54"/>
      <c r="E89" s="54">
        <v>12</v>
      </c>
      <c r="F89" s="66"/>
      <c r="G89" s="66"/>
      <c r="H89" s="66"/>
      <c r="I89" s="66"/>
      <c r="J89" s="66"/>
      <c r="K89" s="54">
        <v>12</v>
      </c>
      <c r="L89" s="54">
        <f t="shared" si="5"/>
        <v>0</v>
      </c>
      <c r="M89" s="67" t="s">
        <v>138</v>
      </c>
      <c r="N89" s="55">
        <f>L90</f>
        <v>2</v>
      </c>
    </row>
    <row r="90" spans="1:14">
      <c r="A90" s="307"/>
      <c r="B90" s="1158"/>
      <c r="C90" s="57" t="s">
        <v>69</v>
      </c>
      <c r="D90" s="315">
        <f>COUNTIF(D85:J89,"&gt;0")</f>
        <v>13</v>
      </c>
      <c r="E90" s="306"/>
      <c r="F90" s="306"/>
      <c r="G90" s="306"/>
      <c r="J90" s="54" t="s">
        <v>70</v>
      </c>
      <c r="K90" s="54">
        <f>SUM(K85:K89)</f>
        <v>156</v>
      </c>
      <c r="L90" s="54">
        <f>SUM(L85:L89)</f>
        <v>2</v>
      </c>
      <c r="M90" s="60" t="s">
        <v>117</v>
      </c>
      <c r="N90" s="61">
        <f>ROUND(N88*N89,2)</f>
        <v>48.36</v>
      </c>
    </row>
    <row r="91" spans="1:14">
      <c r="A91" s="307"/>
      <c r="B91" s="1159"/>
      <c r="C91" s="74"/>
      <c r="D91" s="1129" t="s">
        <v>97</v>
      </c>
      <c r="E91" s="1129"/>
      <c r="F91" s="1129"/>
      <c r="G91" s="1129"/>
      <c r="H91" s="306"/>
      <c r="I91" s="306"/>
      <c r="J91" s="306"/>
      <c r="K91" s="306"/>
      <c r="L91" s="307"/>
      <c r="M91" s="1120" t="s">
        <v>1540</v>
      </c>
      <c r="N91" s="1120"/>
    </row>
    <row r="92" spans="1:14" ht="21" customHeight="1">
      <c r="A92" s="307"/>
      <c r="B92" s="307"/>
      <c r="C92" s="62"/>
      <c r="D92" s="1129" t="s">
        <v>1073</v>
      </c>
      <c r="E92" s="1129"/>
      <c r="F92" s="1129"/>
      <c r="G92" s="1129"/>
      <c r="H92" s="306"/>
      <c r="I92" s="306"/>
      <c r="J92" s="314"/>
      <c r="K92" s="310"/>
      <c r="L92" s="307"/>
      <c r="M92" s="1120"/>
      <c r="N92" s="1120"/>
    </row>
    <row r="93" spans="1:14">
      <c r="A93" s="307"/>
      <c r="B93" s="307"/>
      <c r="C93" s="306"/>
      <c r="D93" s="312"/>
      <c r="E93" s="312"/>
      <c r="F93" s="313"/>
      <c r="G93" s="306"/>
      <c r="H93" s="306"/>
      <c r="I93" s="306"/>
      <c r="J93" s="314"/>
      <c r="K93" s="310"/>
      <c r="L93" s="307"/>
      <c r="M93" s="284"/>
      <c r="N93" s="284"/>
    </row>
    <row r="94" spans="1:14">
      <c r="A94" s="307"/>
      <c r="B94" s="307"/>
      <c r="C94" s="306"/>
      <c r="D94" s="312"/>
      <c r="E94" s="312"/>
      <c r="F94" s="313"/>
      <c r="G94" s="306"/>
      <c r="H94" s="306"/>
      <c r="I94" s="306"/>
      <c r="J94" s="314"/>
      <c r="K94" s="310"/>
      <c r="L94" s="307"/>
      <c r="M94" s="284"/>
      <c r="N94" s="284"/>
    </row>
    <row r="95" spans="1:14" ht="75.75" customHeight="1">
      <c r="A95" s="307"/>
      <c r="B95" s="307"/>
      <c r="C95" s="306"/>
      <c r="D95" s="312"/>
      <c r="E95" s="312"/>
      <c r="F95" s="313"/>
      <c r="G95" s="306"/>
      <c r="H95" s="306"/>
      <c r="I95" s="306"/>
      <c r="J95" s="314"/>
      <c r="K95" s="310"/>
      <c r="L95" s="307"/>
      <c r="M95" s="307"/>
      <c r="N95" s="307"/>
    </row>
    <row r="96" spans="1:14">
      <c r="A96" s="307"/>
      <c r="B96" s="307"/>
      <c r="C96" s="320" t="s">
        <v>71</v>
      </c>
      <c r="D96" s="1137" t="s">
        <v>93</v>
      </c>
      <c r="E96" s="1137"/>
      <c r="F96" s="1137"/>
      <c r="G96" s="1137"/>
      <c r="H96" s="1137"/>
      <c r="I96" s="1137"/>
      <c r="J96" s="1137"/>
      <c r="K96" s="1137"/>
      <c r="L96" s="307"/>
      <c r="M96" s="307"/>
      <c r="N96" s="307"/>
    </row>
    <row r="97" spans="1:14">
      <c r="A97" s="307"/>
      <c r="B97" s="307"/>
      <c r="C97" s="56" t="s">
        <v>5</v>
      </c>
      <c r="D97" s="1134" t="s">
        <v>1500</v>
      </c>
      <c r="E97" s="1135"/>
      <c r="F97" s="1135"/>
      <c r="G97" s="1135"/>
      <c r="H97" s="1135"/>
      <c r="I97" s="1135"/>
      <c r="J97" s="1135"/>
      <c r="K97" s="1136"/>
      <c r="L97" s="307"/>
      <c r="M97" s="307"/>
      <c r="N97" s="307"/>
    </row>
    <row r="98" spans="1:14">
      <c r="A98" s="307"/>
      <c r="B98" s="307"/>
      <c r="C98" s="54" t="s">
        <v>61</v>
      </c>
      <c r="D98" s="58" t="s">
        <v>62</v>
      </c>
      <c r="E98" s="56" t="s">
        <v>109</v>
      </c>
      <c r="F98" s="56" t="s">
        <v>63</v>
      </c>
      <c r="G98" s="56" t="s">
        <v>64</v>
      </c>
      <c r="H98" s="56" t="s">
        <v>65</v>
      </c>
      <c r="I98" s="56" t="s">
        <v>66</v>
      </c>
      <c r="J98" s="56" t="s">
        <v>67</v>
      </c>
      <c r="K98" s="54" t="s">
        <v>68</v>
      </c>
      <c r="L98" s="307"/>
      <c r="M98" s="307"/>
      <c r="N98" s="307"/>
    </row>
    <row r="99" spans="1:14" ht="48.75" customHeight="1">
      <c r="A99" s="307"/>
      <c r="B99" s="307"/>
      <c r="C99" s="54">
        <v>1</v>
      </c>
      <c r="D99" s="76" t="s">
        <v>99</v>
      </c>
      <c r="E99" s="75" t="s">
        <v>103</v>
      </c>
      <c r="F99" s="75" t="s">
        <v>100</v>
      </c>
      <c r="G99" s="75" t="s">
        <v>103</v>
      </c>
      <c r="H99" s="75" t="s">
        <v>100</v>
      </c>
      <c r="I99" s="75" t="s">
        <v>103</v>
      </c>
      <c r="J99" s="78" t="s">
        <v>101</v>
      </c>
      <c r="K99" s="54">
        <v>36</v>
      </c>
      <c r="L99" s="307"/>
      <c r="M99" s="307"/>
      <c r="N99" s="307"/>
    </row>
    <row r="100" spans="1:14" ht="45" customHeight="1">
      <c r="A100" s="307"/>
      <c r="B100" s="307"/>
      <c r="C100" s="54">
        <v>2</v>
      </c>
      <c r="D100" s="77" t="s">
        <v>98</v>
      </c>
      <c r="E100" s="54" t="s">
        <v>100</v>
      </c>
      <c r="F100" s="54" t="s">
        <v>103</v>
      </c>
      <c r="G100" s="54" t="s">
        <v>100</v>
      </c>
      <c r="H100" s="54" t="s">
        <v>103</v>
      </c>
      <c r="I100" s="54" t="s">
        <v>100</v>
      </c>
      <c r="J100" s="79" t="s">
        <v>102</v>
      </c>
      <c r="K100" s="54">
        <v>36</v>
      </c>
      <c r="L100" s="307"/>
      <c r="M100" s="307"/>
      <c r="N100" s="307"/>
    </row>
    <row r="101" spans="1:14" ht="42.75" customHeight="1">
      <c r="A101" s="307"/>
      <c r="B101" s="307"/>
      <c r="C101" s="54">
        <v>3</v>
      </c>
      <c r="D101" s="76" t="s">
        <v>99</v>
      </c>
      <c r="E101" s="54" t="s">
        <v>103</v>
      </c>
      <c r="F101" s="54" t="s">
        <v>100</v>
      </c>
      <c r="G101" s="54" t="s">
        <v>103</v>
      </c>
      <c r="H101" s="54" t="s">
        <v>100</v>
      </c>
      <c r="I101" s="54" t="s">
        <v>103</v>
      </c>
      <c r="J101" s="78" t="s">
        <v>101</v>
      </c>
      <c r="K101" s="54">
        <v>36</v>
      </c>
      <c r="L101" s="307"/>
      <c r="M101" s="307"/>
      <c r="N101" s="307"/>
    </row>
    <row r="102" spans="1:14" ht="66" customHeight="1">
      <c r="A102" s="307"/>
      <c r="B102" s="307"/>
      <c r="C102" s="54">
        <v>4</v>
      </c>
      <c r="D102" s="77" t="s">
        <v>98</v>
      </c>
      <c r="E102" s="54" t="s">
        <v>100</v>
      </c>
      <c r="F102" s="54" t="s">
        <v>103</v>
      </c>
      <c r="G102" s="54" t="s">
        <v>100</v>
      </c>
      <c r="H102" s="54" t="s">
        <v>103</v>
      </c>
      <c r="I102" s="54" t="s">
        <v>100</v>
      </c>
      <c r="J102" s="79" t="s">
        <v>102</v>
      </c>
      <c r="K102" s="54">
        <v>36</v>
      </c>
      <c r="L102" s="307"/>
      <c r="M102" s="307"/>
      <c r="N102" s="307"/>
    </row>
    <row r="103" spans="1:14" ht="63" customHeight="1">
      <c r="A103" s="307"/>
      <c r="B103" s="307"/>
      <c r="C103" s="54">
        <v>5</v>
      </c>
      <c r="D103" s="76" t="s">
        <v>99</v>
      </c>
      <c r="E103" s="54" t="s">
        <v>103</v>
      </c>
      <c r="F103" s="66"/>
      <c r="G103" s="66"/>
      <c r="H103" s="66"/>
      <c r="I103" s="66"/>
      <c r="J103" s="66"/>
      <c r="K103" s="54">
        <v>12</v>
      </c>
      <c r="L103" s="307"/>
      <c r="M103" s="307"/>
      <c r="N103" s="307"/>
    </row>
    <row r="104" spans="1:14">
      <c r="A104" s="307"/>
      <c r="B104" s="307"/>
      <c r="C104" s="319"/>
      <c r="D104" s="319"/>
      <c r="E104" s="306"/>
      <c r="F104" s="306"/>
      <c r="G104" s="306"/>
      <c r="H104" s="306"/>
      <c r="I104" s="306"/>
      <c r="J104" s="54" t="s">
        <v>70</v>
      </c>
      <c r="K104" s="54">
        <f>SUM(K99:K103)</f>
        <v>156</v>
      </c>
      <c r="L104" s="307"/>
      <c r="M104" s="307"/>
      <c r="N104" s="307"/>
    </row>
    <row r="105" spans="1:14" ht="27.75" customHeight="1">
      <c r="A105" s="307"/>
      <c r="B105" s="307"/>
      <c r="C105" s="511" t="s">
        <v>1557</v>
      </c>
      <c r="D105" s="1122" t="s">
        <v>1556</v>
      </c>
      <c r="E105" s="1122"/>
      <c r="F105" s="1122"/>
      <c r="G105" s="1122"/>
      <c r="H105" s="1122"/>
      <c r="I105" s="1122"/>
      <c r="J105" s="1122"/>
      <c r="K105" s="1122"/>
      <c r="L105" s="307"/>
      <c r="M105" s="307"/>
      <c r="N105" s="307"/>
    </row>
    <row r="106" spans="1:14">
      <c r="A106" s="307"/>
      <c r="B106" s="307"/>
      <c r="C106" s="308"/>
      <c r="D106" s="384"/>
      <c r="E106" s="384"/>
      <c r="F106" s="384"/>
      <c r="G106" s="306"/>
      <c r="H106" s="306"/>
      <c r="I106" s="306"/>
      <c r="J106" s="306"/>
      <c r="K106" s="306"/>
      <c r="L106" s="307"/>
      <c r="M106" s="307"/>
      <c r="N106" s="307"/>
    </row>
    <row r="107" spans="1:14">
      <c r="A107" s="307"/>
      <c r="B107" s="307"/>
      <c r="C107" s="308"/>
      <c r="D107" s="384"/>
      <c r="E107" s="384"/>
      <c r="F107" s="384"/>
      <c r="G107" s="306"/>
      <c r="H107" s="306"/>
      <c r="I107" s="306"/>
      <c r="J107" s="306"/>
      <c r="K107" s="306"/>
      <c r="L107" s="307"/>
      <c r="M107" s="307"/>
      <c r="N107" s="307"/>
    </row>
    <row r="108" spans="1:14">
      <c r="A108" s="307"/>
      <c r="B108" s="307"/>
      <c r="C108" s="308"/>
      <c r="D108" s="384"/>
      <c r="E108" s="384"/>
      <c r="F108" s="384"/>
      <c r="G108" s="306"/>
      <c r="H108" s="306"/>
      <c r="I108" s="306"/>
      <c r="J108" s="306"/>
      <c r="K108" s="306"/>
      <c r="L108" s="307"/>
      <c r="M108" s="307"/>
      <c r="N108" s="307"/>
    </row>
    <row r="109" spans="1:14">
      <c r="A109" s="307"/>
      <c r="B109" s="307"/>
      <c r="C109" s="308"/>
      <c r="D109" s="384"/>
      <c r="E109" s="384"/>
      <c r="F109" s="384"/>
      <c r="G109" s="306"/>
      <c r="H109" s="306"/>
      <c r="I109" s="306"/>
      <c r="J109" s="306"/>
      <c r="K109" s="306"/>
      <c r="L109" s="307"/>
      <c r="M109" s="307"/>
      <c r="N109" s="307"/>
    </row>
    <row r="110" spans="1:14">
      <c r="A110" s="307"/>
      <c r="B110" s="307"/>
      <c r="C110" s="8" t="s">
        <v>1061</v>
      </c>
      <c r="D110" s="1145" t="s">
        <v>1032</v>
      </c>
      <c r="E110" s="1147" t="s">
        <v>1034</v>
      </c>
      <c r="F110" s="1148"/>
      <c r="G110" s="107"/>
      <c r="H110" s="107"/>
      <c r="I110" s="107"/>
      <c r="J110" s="321"/>
      <c r="K110" s="322"/>
      <c r="L110" s="307"/>
      <c r="M110" s="307"/>
      <c r="N110" s="307"/>
    </row>
    <row r="111" spans="1:14">
      <c r="A111" s="307"/>
      <c r="B111" s="307"/>
      <c r="C111" s="8" t="s">
        <v>1062</v>
      </c>
      <c r="D111" s="1146"/>
      <c r="E111" s="1149"/>
      <c r="F111" s="1150"/>
      <c r="G111" s="323"/>
      <c r="H111" s="323"/>
      <c r="I111" s="323"/>
      <c r="J111" s="323"/>
      <c r="K111" s="323"/>
      <c r="L111" s="307"/>
      <c r="M111" s="307"/>
      <c r="N111" s="307"/>
    </row>
    <row r="112" spans="1:14">
      <c r="A112" s="307"/>
      <c r="B112" s="307"/>
      <c r="C112" s="8" t="s">
        <v>61</v>
      </c>
      <c r="D112" s="242" t="s">
        <v>109</v>
      </c>
      <c r="E112" s="242" t="s">
        <v>63</v>
      </c>
      <c r="F112" s="242" t="s">
        <v>64</v>
      </c>
      <c r="G112" s="242" t="s">
        <v>65</v>
      </c>
      <c r="H112" s="242" t="s">
        <v>66</v>
      </c>
      <c r="I112" s="242" t="s">
        <v>67</v>
      </c>
      <c r="J112" s="243" t="s">
        <v>62</v>
      </c>
      <c r="K112" s="8" t="s">
        <v>68</v>
      </c>
      <c r="L112" s="307"/>
      <c r="M112" s="307"/>
      <c r="N112" s="307"/>
    </row>
    <row r="113" spans="1:28">
      <c r="A113" s="307"/>
      <c r="B113" s="307"/>
      <c r="C113" s="8">
        <v>1</v>
      </c>
      <c r="D113" s="8">
        <v>6</v>
      </c>
      <c r="E113" s="8">
        <v>6</v>
      </c>
      <c r="F113" s="8">
        <v>6</v>
      </c>
      <c r="G113" s="8">
        <v>6</v>
      </c>
      <c r="H113" s="8">
        <v>6</v>
      </c>
      <c r="I113" s="8">
        <v>6</v>
      </c>
      <c r="J113" s="244"/>
      <c r="K113" s="8">
        <f>SUM(D113:J113)</f>
        <v>36</v>
      </c>
      <c r="L113" s="307"/>
      <c r="M113" s="307"/>
      <c r="N113" s="307"/>
    </row>
    <row r="114" spans="1:28">
      <c r="A114" s="307"/>
      <c r="B114" s="307"/>
      <c r="C114" s="8">
        <v>2</v>
      </c>
      <c r="D114" s="8">
        <v>6</v>
      </c>
      <c r="E114" s="8">
        <v>6</v>
      </c>
      <c r="F114" s="8">
        <v>6</v>
      </c>
      <c r="G114" s="8">
        <v>6</v>
      </c>
      <c r="H114" s="8">
        <v>6</v>
      </c>
      <c r="I114" s="8">
        <v>6</v>
      </c>
      <c r="J114" s="244"/>
      <c r="K114" s="8">
        <f>SUM(D114:J114)</f>
        <v>36</v>
      </c>
      <c r="L114" s="307"/>
      <c r="M114" s="307"/>
      <c r="N114" s="307"/>
    </row>
    <row r="115" spans="1:28">
      <c r="A115" s="307"/>
      <c r="B115" s="307"/>
      <c r="C115" s="8">
        <v>3</v>
      </c>
      <c r="D115" s="8">
        <v>6</v>
      </c>
      <c r="E115" s="8">
        <v>6</v>
      </c>
      <c r="F115" s="8">
        <v>6</v>
      </c>
      <c r="G115" s="8">
        <v>6</v>
      </c>
      <c r="H115" s="8">
        <v>6</v>
      </c>
      <c r="I115" s="8">
        <v>6</v>
      </c>
      <c r="J115" s="244"/>
      <c r="K115" s="8">
        <f>SUM(D115:J115)</f>
        <v>36</v>
      </c>
      <c r="L115" s="307"/>
      <c r="M115" s="307"/>
      <c r="N115" s="307"/>
    </row>
    <row r="116" spans="1:28">
      <c r="A116" s="307"/>
      <c r="B116" s="307"/>
      <c r="C116" s="8">
        <v>4</v>
      </c>
      <c r="D116" s="8">
        <v>6</v>
      </c>
      <c r="E116" s="8">
        <v>6</v>
      </c>
      <c r="F116" s="8">
        <v>6</v>
      </c>
      <c r="G116" s="8">
        <v>6</v>
      </c>
      <c r="H116" s="8">
        <v>6</v>
      </c>
      <c r="I116" s="8">
        <v>6</v>
      </c>
      <c r="J116" s="244"/>
      <c r="K116" s="8">
        <f>SUM(D116:J116)</f>
        <v>36</v>
      </c>
      <c r="L116" s="307"/>
      <c r="M116" s="307"/>
      <c r="N116" s="307"/>
    </row>
    <row r="117" spans="1:28">
      <c r="A117" s="307"/>
      <c r="B117" s="307"/>
      <c r="C117" s="8">
        <v>5</v>
      </c>
      <c r="D117" s="8">
        <v>6</v>
      </c>
      <c r="E117" s="8">
        <v>6</v>
      </c>
      <c r="F117" s="12"/>
      <c r="G117" s="12"/>
      <c r="H117" s="12"/>
      <c r="I117" s="12"/>
      <c r="J117" s="12"/>
      <c r="K117" s="8">
        <f>SUM(D117:J117)</f>
        <v>12</v>
      </c>
      <c r="L117" s="307"/>
      <c r="M117" s="307"/>
      <c r="N117" s="307"/>
    </row>
    <row r="118" spans="1:28" ht="18.75">
      <c r="A118" s="307"/>
      <c r="B118" s="307"/>
      <c r="C118" s="8" t="s">
        <v>69</v>
      </c>
      <c r="D118" s="8">
        <f>COUNTIF(D113:J117,"&gt;0")</f>
        <v>26</v>
      </c>
      <c r="E118" s="107"/>
      <c r="F118" s="324"/>
      <c r="G118" s="324"/>
      <c r="H118" s="324"/>
      <c r="I118" s="324"/>
      <c r="J118" s="8" t="s">
        <v>70</v>
      </c>
      <c r="K118" s="8">
        <f>SUM(K113:K117)</f>
        <v>156</v>
      </c>
      <c r="L118" s="307"/>
      <c r="M118" s="307"/>
      <c r="N118" s="307"/>
    </row>
    <row r="119" spans="1:28">
      <c r="A119" s="307"/>
      <c r="B119" s="307"/>
      <c r="C119" s="306"/>
      <c r="D119" s="312"/>
      <c r="E119" s="312"/>
      <c r="F119" s="313"/>
      <c r="G119" s="306"/>
      <c r="H119" s="306"/>
      <c r="I119" s="306"/>
      <c r="J119" s="314"/>
      <c r="K119" s="310"/>
      <c r="L119" s="307"/>
      <c r="M119" s="307"/>
      <c r="N119" s="307"/>
    </row>
    <row r="120" spans="1:28">
      <c r="A120" s="307"/>
      <c r="B120" s="307"/>
      <c r="C120" s="1133" t="s">
        <v>1567</v>
      </c>
      <c r="D120" s="1133"/>
      <c r="E120" s="1133"/>
      <c r="F120" s="1133"/>
      <c r="G120" s="1133"/>
      <c r="H120" s="1133"/>
      <c r="I120" s="1133"/>
      <c r="J120" s="1133"/>
      <c r="K120" s="1133"/>
      <c r="L120" s="307"/>
      <c r="M120" s="307"/>
      <c r="N120" s="307"/>
    </row>
    <row r="121" spans="1:28">
      <c r="A121" s="307"/>
      <c r="B121" s="307"/>
      <c r="C121" s="306"/>
      <c r="D121" s="306"/>
      <c r="E121" s="306"/>
      <c r="F121" s="306"/>
      <c r="G121" s="306"/>
      <c r="H121" s="306"/>
      <c r="I121" s="306"/>
      <c r="J121" s="308"/>
      <c r="K121" s="308"/>
      <c r="L121" s="307"/>
      <c r="M121" s="307"/>
      <c r="N121" s="307"/>
    </row>
    <row r="122" spans="1:28" ht="16.5">
      <c r="A122" s="307"/>
      <c r="B122" s="307"/>
      <c r="C122" s="1142" t="s">
        <v>1527</v>
      </c>
      <c r="D122" s="1143"/>
      <c r="E122" s="1143"/>
      <c r="F122" s="1143"/>
      <c r="G122" s="1143"/>
      <c r="H122" s="1143"/>
      <c r="I122" s="1143"/>
      <c r="J122" s="1143"/>
      <c r="K122" s="1144"/>
      <c r="L122" s="307"/>
      <c r="M122" s="307"/>
      <c r="N122" s="307"/>
    </row>
    <row r="123" spans="1:28" ht="15.75">
      <c r="A123" s="307"/>
      <c r="B123" s="307"/>
      <c r="C123" s="1138" t="s">
        <v>72</v>
      </c>
      <c r="D123" s="1139"/>
      <c r="E123" s="1132" t="s">
        <v>146</v>
      </c>
      <c r="F123" s="1132" t="s">
        <v>73</v>
      </c>
      <c r="G123" s="1132"/>
      <c r="H123" s="1132" t="s">
        <v>74</v>
      </c>
      <c r="I123" s="1132"/>
      <c r="J123" s="1132" t="s">
        <v>75</v>
      </c>
      <c r="K123" s="1132" t="s">
        <v>76</v>
      </c>
      <c r="L123" s="307"/>
      <c r="M123" s="307"/>
      <c r="N123" s="307"/>
    </row>
    <row r="124" spans="1:28" ht="47.25">
      <c r="A124" s="307"/>
      <c r="B124" s="307"/>
      <c r="C124" s="1140"/>
      <c r="D124" s="1141"/>
      <c r="E124" s="1132"/>
      <c r="F124" s="247" t="s">
        <v>77</v>
      </c>
      <c r="G124" s="247" t="s">
        <v>78</v>
      </c>
      <c r="H124" s="247" t="s">
        <v>79</v>
      </c>
      <c r="I124" s="247" t="s">
        <v>80</v>
      </c>
      <c r="J124" s="1132"/>
      <c r="K124" s="1132"/>
      <c r="L124" s="307"/>
      <c r="M124" s="307"/>
      <c r="N124" s="307"/>
    </row>
    <row r="125" spans="1:28" ht="15">
      <c r="A125" s="307"/>
      <c r="B125" s="307"/>
      <c r="C125" s="1130" t="s">
        <v>1518</v>
      </c>
      <c r="D125" s="1131"/>
      <c r="E125" s="410">
        <f>$D$16</f>
        <v>13</v>
      </c>
      <c r="F125" s="415">
        <f>$C$132</f>
        <v>6.7</v>
      </c>
      <c r="G125" s="416">
        <f t="shared" ref="G125:H127" si="6">$C$133</f>
        <v>5</v>
      </c>
      <c r="H125" s="416">
        <f t="shared" si="6"/>
        <v>5</v>
      </c>
      <c r="I125" s="417">
        <f>$C$132</f>
        <v>6.7</v>
      </c>
      <c r="J125" s="413">
        <f>F125+G125+H125+I125</f>
        <v>23.4</v>
      </c>
      <c r="K125" s="414">
        <f>ROUND(E125*J125,2)</f>
        <v>304.2</v>
      </c>
      <c r="L125" s="307"/>
      <c r="M125" s="307"/>
      <c r="N125" s="307"/>
    </row>
    <row r="126" spans="1:28" ht="15">
      <c r="A126" s="307"/>
      <c r="B126" s="307"/>
      <c r="C126" s="1130" t="s">
        <v>1063</v>
      </c>
      <c r="D126" s="1131"/>
      <c r="E126" s="410">
        <f>$D$65</f>
        <v>12</v>
      </c>
      <c r="F126" s="415">
        <f>$C$132</f>
        <v>6.7</v>
      </c>
      <c r="G126" s="416">
        <f t="shared" si="6"/>
        <v>5</v>
      </c>
      <c r="H126" s="416">
        <f t="shared" si="6"/>
        <v>5</v>
      </c>
      <c r="I126" s="417">
        <f>$C$132</f>
        <v>6.7</v>
      </c>
      <c r="J126" s="413">
        <f>F126+G126+H126+I126</f>
        <v>23.4</v>
      </c>
      <c r="K126" s="414">
        <f>ROUND(E126*J126,2)</f>
        <v>280.8</v>
      </c>
      <c r="L126" s="307"/>
      <c r="M126" s="307"/>
      <c r="N126" s="307"/>
    </row>
    <row r="127" spans="1:28" ht="15">
      <c r="A127" s="307"/>
      <c r="B127" s="307"/>
      <c r="C127" s="1130" t="s">
        <v>1034</v>
      </c>
      <c r="D127" s="1131"/>
      <c r="E127" s="410">
        <f>$D$118</f>
        <v>26</v>
      </c>
      <c r="F127" s="415">
        <f>$C$132</f>
        <v>6.7</v>
      </c>
      <c r="G127" s="416">
        <f t="shared" si="6"/>
        <v>5</v>
      </c>
      <c r="H127" s="416">
        <f t="shared" si="6"/>
        <v>5</v>
      </c>
      <c r="I127" s="417">
        <f>$C$132</f>
        <v>6.7</v>
      </c>
      <c r="J127" s="413">
        <f t="shared" ref="J127" si="7">F127+G127+H127+I127</f>
        <v>23.4</v>
      </c>
      <c r="K127" s="414">
        <f>ROUND(E127*J127,2)</f>
        <v>608.4</v>
      </c>
      <c r="L127" s="307"/>
      <c r="M127" s="307"/>
      <c r="N127" s="307"/>
    </row>
    <row r="128" spans="1:28" ht="18" customHeight="1">
      <c r="A128" s="307"/>
      <c r="B128" s="307"/>
      <c r="C128" s="923" t="s">
        <v>1506</v>
      </c>
      <c r="D128" s="923"/>
      <c r="E128" s="923"/>
      <c r="F128" s="923"/>
      <c r="G128" s="923"/>
      <c r="H128" s="923"/>
      <c r="I128" s="923"/>
      <c r="J128" s="923"/>
      <c r="K128" s="923"/>
      <c r="L128" s="307"/>
      <c r="M128" s="284"/>
      <c r="N128" s="284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</row>
    <row r="129" spans="1:28" ht="18" customHeight="1">
      <c r="A129" s="307"/>
      <c r="B129" s="307"/>
      <c r="C129" s="1167" t="s">
        <v>1537</v>
      </c>
      <c r="D129" s="1168"/>
      <c r="E129" s="1168"/>
      <c r="F129" s="1168"/>
      <c r="G129" s="1168"/>
      <c r="H129" s="1168"/>
      <c r="I129" s="1168"/>
      <c r="J129" s="1168"/>
      <c r="K129" s="1169"/>
      <c r="L129" s="307"/>
      <c r="M129" s="284"/>
      <c r="N129" s="284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</row>
    <row r="130" spans="1:28">
      <c r="A130" s="307"/>
      <c r="B130" s="307"/>
      <c r="C130" s="306"/>
      <c r="D130" s="306"/>
      <c r="E130" s="306"/>
      <c r="F130" s="306"/>
      <c r="G130" s="306"/>
      <c r="H130" s="306"/>
      <c r="I130" s="306"/>
      <c r="J130" s="306"/>
      <c r="K130" s="306"/>
      <c r="L130" s="307"/>
      <c r="M130" s="284"/>
      <c r="N130" s="284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</row>
    <row r="131" spans="1:28" ht="18" customHeight="1">
      <c r="A131" s="307"/>
      <c r="B131" s="307"/>
      <c r="C131" s="1170" t="s">
        <v>253</v>
      </c>
      <c r="D131" s="1171"/>
      <c r="E131" s="1170" t="s">
        <v>254</v>
      </c>
      <c r="F131" s="1174"/>
      <c r="G131" s="1174"/>
      <c r="H131" s="1174"/>
      <c r="I131" s="1174"/>
      <c r="J131" s="1174"/>
      <c r="K131" s="1171"/>
      <c r="L131" s="307"/>
      <c r="M131" s="284"/>
      <c r="N131" s="284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</row>
    <row r="132" spans="1:28">
      <c r="A132" s="307"/>
      <c r="B132" s="307"/>
      <c r="C132" s="1172">
        <v>6.7</v>
      </c>
      <c r="D132" s="1173"/>
      <c r="E132" s="1175" t="s">
        <v>1539</v>
      </c>
      <c r="F132" s="1176"/>
      <c r="G132" s="1176"/>
      <c r="H132" s="1176"/>
      <c r="I132" s="1176"/>
      <c r="J132" s="1176"/>
      <c r="K132" s="1177"/>
      <c r="L132" s="307"/>
      <c r="M132" s="284"/>
      <c r="N132" s="284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</row>
    <row r="133" spans="1:28">
      <c r="A133" s="307"/>
      <c r="B133" s="307"/>
      <c r="C133" s="1178">
        <v>5</v>
      </c>
      <c r="D133" s="1178"/>
      <c r="E133" s="1195" t="s">
        <v>1501</v>
      </c>
      <c r="F133" s="1196"/>
      <c r="G133" s="1196"/>
      <c r="H133" s="1196"/>
      <c r="I133" s="1196"/>
      <c r="J133" s="1196"/>
      <c r="K133" s="1197"/>
      <c r="L133" s="307"/>
      <c r="M133" s="284"/>
      <c r="N133" s="284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</row>
    <row r="134" spans="1:28">
      <c r="A134" s="307"/>
      <c r="B134" s="307"/>
      <c r="C134" s="306"/>
      <c r="D134" s="306"/>
      <c r="E134" s="306"/>
      <c r="F134" s="306"/>
      <c r="G134" s="306"/>
      <c r="H134" s="306"/>
      <c r="I134" s="306"/>
      <c r="J134" s="306"/>
      <c r="K134" s="306"/>
      <c r="L134" s="307"/>
      <c r="M134" s="284"/>
      <c r="N134" s="28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</row>
    <row r="135" spans="1:28" ht="26.25" customHeight="1">
      <c r="A135" s="307"/>
      <c r="B135" s="307"/>
      <c r="C135" s="284"/>
      <c r="D135" s="1184" t="s">
        <v>1039</v>
      </c>
      <c r="E135" s="1185"/>
      <c r="F135" s="1185"/>
      <c r="G135" s="1185"/>
      <c r="H135" s="1185"/>
      <c r="I135" s="1186"/>
      <c r="J135" s="306"/>
      <c r="K135" s="306"/>
      <c r="L135" s="307"/>
      <c r="M135" s="284"/>
      <c r="N135" s="284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</row>
    <row r="136" spans="1:28" ht="27.75" customHeight="1">
      <c r="A136" s="307"/>
      <c r="B136" s="307"/>
      <c r="C136" s="284"/>
      <c r="D136" s="1182" t="s">
        <v>72</v>
      </c>
      <c r="E136" s="1183"/>
      <c r="F136" s="1182" t="s">
        <v>1503</v>
      </c>
      <c r="G136" s="1183"/>
      <c r="H136" s="391" t="s">
        <v>1528</v>
      </c>
      <c r="I136" s="391" t="s">
        <v>1502</v>
      </c>
      <c r="J136" s="284"/>
      <c r="K136" s="284"/>
      <c r="L136" s="307"/>
      <c r="M136" s="284"/>
      <c r="N136" s="284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</row>
    <row r="137" spans="1:28" ht="33" customHeight="1">
      <c r="A137" s="307"/>
      <c r="B137" s="307"/>
      <c r="C137" s="284"/>
      <c r="D137" s="1187" t="s">
        <v>1504</v>
      </c>
      <c r="E137" s="1188"/>
      <c r="F137" s="1191">
        <v>13</v>
      </c>
      <c r="G137" s="1191"/>
      <c r="H137" s="392">
        <v>33</v>
      </c>
      <c r="I137" s="392">
        <f>H137*F137</f>
        <v>429</v>
      </c>
      <c r="J137" s="284"/>
      <c r="K137" s="284"/>
      <c r="L137" s="307"/>
      <c r="M137" s="284"/>
      <c r="N137" s="284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</row>
    <row r="138" spans="1:28" ht="19.5" customHeight="1">
      <c r="A138" s="307"/>
      <c r="B138" s="307"/>
      <c r="C138" s="284"/>
      <c r="D138" s="1189" t="s">
        <v>1063</v>
      </c>
      <c r="E138" s="1190"/>
      <c r="F138" s="1191">
        <v>12</v>
      </c>
      <c r="G138" s="1191"/>
      <c r="H138" s="392">
        <v>33</v>
      </c>
      <c r="I138" s="392">
        <f t="shared" ref="I138:I139" si="8">H138*F138</f>
        <v>396</v>
      </c>
      <c r="J138" s="284"/>
      <c r="K138" s="284"/>
      <c r="L138" s="307"/>
      <c r="M138" s="284"/>
      <c r="N138" s="284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</row>
    <row r="139" spans="1:28" ht="18.75" customHeight="1">
      <c r="A139" s="307"/>
      <c r="B139" s="307"/>
      <c r="C139" s="284"/>
      <c r="D139" s="1189" t="s">
        <v>1034</v>
      </c>
      <c r="E139" s="1190"/>
      <c r="F139" s="1191">
        <f>$D$118</f>
        <v>26</v>
      </c>
      <c r="G139" s="1191"/>
      <c r="H139" s="392">
        <v>33</v>
      </c>
      <c r="I139" s="392">
        <f t="shared" si="8"/>
        <v>858</v>
      </c>
      <c r="J139" s="284"/>
      <c r="K139" s="284"/>
      <c r="L139" s="307"/>
      <c r="M139" s="284"/>
      <c r="N139" s="284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</row>
    <row r="140" spans="1:28" ht="15">
      <c r="A140" s="307"/>
      <c r="B140" s="307"/>
      <c r="C140" s="50"/>
      <c r="D140" s="1192" t="s">
        <v>1538</v>
      </c>
      <c r="E140" s="1193"/>
      <c r="F140" s="1193"/>
      <c r="G140" s="1193"/>
      <c r="H140" s="1193"/>
      <c r="I140" s="1194"/>
      <c r="J140" s="284"/>
      <c r="K140" s="284"/>
      <c r="L140" s="307"/>
      <c r="M140" s="284"/>
      <c r="N140" s="284"/>
      <c r="O140"/>
      <c r="P140"/>
      <c r="Q140"/>
      <c r="R140"/>
      <c r="S140"/>
      <c r="T140"/>
      <c r="U140"/>
      <c r="V140"/>
      <c r="W140"/>
    </row>
    <row r="141" spans="1:28" ht="15">
      <c r="A141" s="307"/>
      <c r="B141" s="307"/>
      <c r="C141" s="284"/>
      <c r="D141" s="1179" t="s">
        <v>1505</v>
      </c>
      <c r="E141" s="1180"/>
      <c r="F141" s="1180"/>
      <c r="G141" s="1180"/>
      <c r="H141" s="1180"/>
      <c r="I141" s="1181"/>
      <c r="J141" s="284"/>
      <c r="K141" s="284"/>
      <c r="L141" s="307"/>
      <c r="M141" s="307"/>
      <c r="N141" s="307"/>
    </row>
    <row r="142" spans="1:28">
      <c r="A142" s="307"/>
      <c r="B142" s="307"/>
      <c r="C142" s="306"/>
      <c r="D142" s="284"/>
      <c r="E142" s="284"/>
      <c r="F142" s="284"/>
      <c r="G142" s="284"/>
      <c r="H142" s="306"/>
      <c r="I142" s="306"/>
      <c r="J142" s="306"/>
      <c r="K142" s="306"/>
      <c r="L142" s="307"/>
      <c r="M142" s="307"/>
      <c r="N142" s="307"/>
    </row>
    <row r="143" spans="1:28">
      <c r="A143" s="307"/>
      <c r="B143" s="307"/>
      <c r="C143" s="306"/>
      <c r="D143" s="284"/>
      <c r="E143" s="284"/>
      <c r="F143" s="284"/>
      <c r="G143" s="284"/>
      <c r="H143" s="306"/>
      <c r="I143" s="306"/>
      <c r="J143" s="306"/>
      <c r="K143" s="306"/>
      <c r="L143" s="307"/>
      <c r="M143" s="307"/>
      <c r="N143" s="307"/>
    </row>
    <row r="144" spans="1:28">
      <c r="A144" s="307"/>
      <c r="B144" s="307"/>
      <c r="C144" s="306"/>
      <c r="D144" s="284"/>
      <c r="E144" s="284"/>
      <c r="F144" s="284"/>
      <c r="G144" s="284"/>
      <c r="H144" s="306"/>
      <c r="I144" s="306"/>
      <c r="J144" s="306"/>
      <c r="K144" s="306"/>
      <c r="L144" s="307"/>
      <c r="M144" s="307"/>
      <c r="N144" s="307"/>
    </row>
    <row r="145" spans="1:14" ht="15">
      <c r="A145" s="307"/>
      <c r="B145" s="307"/>
      <c r="C145" s="307"/>
      <c r="D145" s="307"/>
      <c r="E145" s="307"/>
      <c r="F145" s="307"/>
      <c r="G145" s="307"/>
      <c r="H145" s="307"/>
      <c r="I145" s="307"/>
      <c r="J145" s="307"/>
      <c r="K145" s="307"/>
      <c r="L145" s="307"/>
      <c r="M145" s="307"/>
      <c r="N145" s="307"/>
    </row>
    <row r="146" spans="1:14" ht="15">
      <c r="A146" s="307"/>
      <c r="B146" s="307"/>
      <c r="C146" s="307"/>
      <c r="D146" s="307"/>
      <c r="E146" s="307"/>
      <c r="F146" s="307"/>
      <c r="G146" s="307"/>
      <c r="H146" s="307"/>
      <c r="I146" s="307"/>
      <c r="J146" s="307"/>
      <c r="K146" s="307"/>
      <c r="L146" s="307"/>
      <c r="M146" s="307"/>
      <c r="N146" s="307"/>
    </row>
    <row r="147" spans="1:14" ht="15">
      <c r="A147" s="307"/>
      <c r="B147" s="307"/>
      <c r="C147" s="307"/>
      <c r="D147" s="307"/>
      <c r="E147" s="307"/>
      <c r="F147" s="307"/>
      <c r="G147" s="307"/>
      <c r="H147" s="307"/>
      <c r="I147" s="307"/>
      <c r="J147" s="307"/>
      <c r="K147" s="307"/>
      <c r="L147" s="307"/>
      <c r="M147" s="307"/>
      <c r="N147" s="307"/>
    </row>
    <row r="148" spans="1:14">
      <c r="A148" s="307"/>
      <c r="B148" s="307"/>
      <c r="C148" s="306"/>
      <c r="D148" s="306"/>
      <c r="E148" s="306"/>
      <c r="F148" s="306"/>
      <c r="G148" s="306"/>
      <c r="H148" s="306"/>
      <c r="I148" s="306"/>
      <c r="J148" s="306"/>
      <c r="K148" s="306"/>
      <c r="L148" s="307"/>
      <c r="M148" s="307"/>
      <c r="N148" s="307"/>
    </row>
    <row r="149" spans="1:14">
      <c r="A149" s="307"/>
      <c r="B149" s="307"/>
      <c r="C149" s="306"/>
      <c r="D149" s="306"/>
      <c r="E149" s="306"/>
      <c r="F149" s="306"/>
      <c r="G149" s="306"/>
      <c r="H149" s="306"/>
      <c r="I149" s="306"/>
      <c r="J149" s="306"/>
      <c r="K149" s="306"/>
      <c r="L149" s="307"/>
      <c r="M149" s="307"/>
      <c r="N149" s="307"/>
    </row>
    <row r="150" spans="1:14">
      <c r="A150" s="307"/>
      <c r="B150" s="307"/>
      <c r="C150" s="306"/>
      <c r="D150" s="306"/>
      <c r="E150" s="306"/>
      <c r="F150" s="306"/>
      <c r="G150" s="306"/>
      <c r="H150" s="306"/>
      <c r="I150" s="306"/>
      <c r="J150" s="306"/>
      <c r="K150" s="306"/>
      <c r="L150" s="307"/>
      <c r="M150" s="307"/>
      <c r="N150" s="307"/>
    </row>
    <row r="151" spans="1:14">
      <c r="A151" s="307"/>
      <c r="B151" s="307"/>
      <c r="C151" s="306"/>
      <c r="D151" s="306"/>
      <c r="E151" s="306"/>
      <c r="F151" s="306"/>
      <c r="G151" s="306"/>
      <c r="H151" s="306"/>
      <c r="I151" s="306"/>
      <c r="J151" s="306"/>
      <c r="K151" s="306"/>
      <c r="L151" s="307"/>
      <c r="M151" s="307"/>
      <c r="N151" s="307"/>
    </row>
    <row r="152" spans="1:14">
      <c r="A152" s="307"/>
      <c r="B152" s="307"/>
      <c r="C152" s="306"/>
      <c r="D152" s="306"/>
      <c r="E152" s="306"/>
      <c r="F152" s="306"/>
      <c r="G152" s="306"/>
      <c r="H152" s="306"/>
      <c r="I152" s="306"/>
      <c r="J152" s="306"/>
      <c r="K152" s="306"/>
      <c r="L152" s="307"/>
      <c r="M152" s="307"/>
      <c r="N152" s="307"/>
    </row>
    <row r="153" spans="1:14">
      <c r="A153" s="307"/>
      <c r="B153" s="307"/>
      <c r="C153" s="306"/>
      <c r="D153" s="306"/>
      <c r="E153" s="306"/>
      <c r="F153" s="306"/>
      <c r="G153" s="306"/>
      <c r="H153" s="306"/>
      <c r="I153" s="306"/>
      <c r="J153" s="306"/>
      <c r="K153" s="306"/>
      <c r="L153" s="307"/>
      <c r="M153" s="307"/>
      <c r="N153" s="307"/>
    </row>
    <row r="154" spans="1:14">
      <c r="A154" s="307"/>
      <c r="B154" s="307"/>
      <c r="C154" s="306"/>
      <c r="D154" s="306"/>
      <c r="E154" s="306"/>
      <c r="F154" s="306"/>
      <c r="G154" s="306"/>
      <c r="H154" s="306"/>
      <c r="I154" s="306"/>
      <c r="J154" s="306"/>
      <c r="K154" s="306"/>
      <c r="L154" s="307"/>
      <c r="M154" s="307"/>
      <c r="N154" s="307"/>
    </row>
    <row r="155" spans="1:14">
      <c r="A155" s="307"/>
      <c r="B155" s="307"/>
      <c r="C155" s="306"/>
      <c r="D155" s="306"/>
      <c r="E155" s="306"/>
      <c r="F155" s="306"/>
      <c r="G155" s="306"/>
      <c r="H155" s="306"/>
      <c r="I155" s="306"/>
      <c r="J155" s="306"/>
      <c r="K155" s="306"/>
      <c r="L155" s="307"/>
      <c r="M155" s="307"/>
      <c r="N155" s="307"/>
    </row>
    <row r="156" spans="1:14">
      <c r="A156" s="307"/>
      <c r="B156" s="307"/>
      <c r="C156" s="306"/>
      <c r="D156" s="306"/>
      <c r="E156" s="306"/>
      <c r="F156" s="306"/>
      <c r="G156" s="306"/>
      <c r="H156" s="306"/>
      <c r="I156" s="306"/>
      <c r="J156" s="306"/>
      <c r="K156" s="306"/>
      <c r="L156" s="307"/>
      <c r="M156" s="307"/>
      <c r="N156" s="307"/>
    </row>
    <row r="157" spans="1:14">
      <c r="A157" s="307"/>
      <c r="B157" s="307"/>
      <c r="C157" s="306"/>
      <c r="D157" s="306"/>
      <c r="E157" s="306"/>
      <c r="F157" s="306"/>
      <c r="G157" s="306"/>
      <c r="H157" s="306"/>
      <c r="I157" s="306"/>
      <c r="J157" s="306"/>
      <c r="K157" s="306"/>
      <c r="L157" s="307"/>
      <c r="M157" s="307"/>
      <c r="N157" s="307"/>
    </row>
    <row r="158" spans="1:14">
      <c r="A158" s="307"/>
      <c r="B158" s="307"/>
      <c r="C158" s="306"/>
      <c r="D158" s="306"/>
      <c r="E158" s="306"/>
      <c r="F158" s="306"/>
      <c r="G158" s="306"/>
      <c r="H158" s="306"/>
      <c r="I158" s="306"/>
      <c r="J158" s="306"/>
      <c r="K158" s="306"/>
      <c r="L158" s="307"/>
      <c r="M158" s="307"/>
      <c r="N158" s="307"/>
    </row>
    <row r="159" spans="1:14">
      <c r="A159" s="307"/>
      <c r="B159" s="307"/>
      <c r="C159" s="306"/>
      <c r="D159" s="306"/>
      <c r="E159" s="306"/>
      <c r="F159" s="306"/>
      <c r="G159" s="306"/>
      <c r="H159" s="306"/>
      <c r="I159" s="306"/>
      <c r="J159" s="306"/>
      <c r="K159" s="306"/>
      <c r="L159" s="307"/>
      <c r="M159" s="307"/>
      <c r="N159" s="307"/>
    </row>
    <row r="160" spans="1:14">
      <c r="A160" s="307"/>
      <c r="B160" s="307"/>
      <c r="C160" s="306"/>
      <c r="D160" s="306"/>
      <c r="E160" s="306"/>
      <c r="F160" s="306"/>
      <c r="G160" s="306"/>
      <c r="H160" s="306"/>
      <c r="I160" s="306"/>
      <c r="J160" s="306"/>
      <c r="K160" s="306"/>
      <c r="L160" s="307"/>
      <c r="M160" s="307"/>
      <c r="N160" s="307"/>
    </row>
    <row r="161" spans="1:14">
      <c r="A161" s="307"/>
      <c r="B161" s="307"/>
      <c r="C161" s="306"/>
      <c r="D161" s="306"/>
      <c r="E161" s="306"/>
      <c r="F161" s="306"/>
      <c r="G161" s="306"/>
      <c r="H161" s="306"/>
      <c r="I161" s="306"/>
      <c r="J161" s="306"/>
      <c r="K161" s="306"/>
      <c r="L161" s="307"/>
      <c r="M161" s="307"/>
      <c r="N161" s="307"/>
    </row>
    <row r="162" spans="1:14">
      <c r="A162" s="307"/>
      <c r="B162" s="307"/>
      <c r="C162" s="306"/>
      <c r="D162" s="306"/>
      <c r="E162" s="306"/>
      <c r="F162" s="306"/>
      <c r="G162" s="306"/>
      <c r="H162" s="306"/>
      <c r="I162" s="306"/>
      <c r="J162" s="306"/>
      <c r="K162" s="306"/>
      <c r="L162" s="307"/>
      <c r="M162" s="307"/>
      <c r="N162" s="307"/>
    </row>
    <row r="163" spans="1:14">
      <c r="A163" s="307"/>
      <c r="B163" s="307"/>
      <c r="C163" s="306"/>
      <c r="D163" s="306"/>
      <c r="E163" s="306"/>
      <c r="F163" s="306"/>
      <c r="G163" s="306"/>
      <c r="H163" s="306"/>
      <c r="I163" s="306"/>
      <c r="J163" s="306"/>
      <c r="K163" s="306"/>
      <c r="L163" s="307"/>
      <c r="M163" s="307"/>
      <c r="N163" s="307"/>
    </row>
    <row r="164" spans="1:14">
      <c r="A164" s="307"/>
      <c r="B164" s="307"/>
      <c r="C164" s="306"/>
      <c r="D164" s="306"/>
      <c r="E164" s="306"/>
      <c r="F164" s="306"/>
      <c r="G164" s="306"/>
      <c r="H164" s="306"/>
      <c r="I164" s="306"/>
      <c r="J164" s="306"/>
      <c r="K164" s="306"/>
      <c r="L164" s="307"/>
      <c r="M164" s="307"/>
      <c r="N164" s="307"/>
    </row>
    <row r="165" spans="1:14">
      <c r="A165" s="307"/>
      <c r="B165" s="307"/>
      <c r="C165" s="306"/>
      <c r="D165" s="306"/>
      <c r="E165" s="306"/>
      <c r="F165" s="306"/>
      <c r="G165" s="306"/>
      <c r="H165" s="306"/>
      <c r="I165" s="306"/>
      <c r="J165" s="306"/>
      <c r="K165" s="306"/>
      <c r="L165" s="307"/>
      <c r="M165" s="307"/>
      <c r="N165" s="307"/>
    </row>
    <row r="166" spans="1:14">
      <c r="A166" s="307"/>
      <c r="B166" s="307"/>
      <c r="C166" s="306"/>
      <c r="D166" s="306"/>
      <c r="E166" s="306"/>
      <c r="F166" s="306"/>
      <c r="G166" s="306"/>
      <c r="H166" s="306"/>
      <c r="I166" s="306"/>
      <c r="J166" s="306"/>
      <c r="K166" s="306"/>
      <c r="L166" s="307"/>
      <c r="M166" s="307"/>
      <c r="N166" s="307"/>
    </row>
    <row r="167" spans="1:14">
      <c r="A167" s="307"/>
      <c r="B167" s="307"/>
      <c r="C167" s="306"/>
      <c r="D167" s="306"/>
      <c r="E167" s="306"/>
      <c r="F167" s="306"/>
      <c r="G167" s="306"/>
      <c r="H167" s="306"/>
      <c r="I167" s="306"/>
      <c r="J167" s="306"/>
      <c r="K167" s="306"/>
      <c r="L167" s="307"/>
      <c r="M167" s="307"/>
      <c r="N167" s="307"/>
    </row>
    <row r="168" spans="1:14">
      <c r="A168" s="307"/>
      <c r="B168" s="307"/>
      <c r="C168" s="306"/>
      <c r="D168" s="306"/>
      <c r="E168" s="306"/>
      <c r="F168" s="306"/>
      <c r="G168" s="306"/>
      <c r="H168" s="306"/>
      <c r="I168" s="306"/>
      <c r="J168" s="306"/>
      <c r="K168" s="306"/>
      <c r="L168" s="307"/>
      <c r="M168" s="307"/>
      <c r="N168" s="307"/>
    </row>
    <row r="169" spans="1:14">
      <c r="A169" s="307"/>
      <c r="B169" s="307"/>
      <c r="C169" s="306"/>
      <c r="D169" s="306"/>
      <c r="E169" s="306"/>
      <c r="F169" s="306"/>
      <c r="G169" s="306"/>
      <c r="H169" s="306"/>
      <c r="I169" s="306"/>
      <c r="J169" s="306"/>
      <c r="K169" s="306"/>
      <c r="L169" s="307"/>
      <c r="M169" s="307"/>
      <c r="N169" s="307"/>
    </row>
    <row r="170" spans="1:14">
      <c r="A170" s="307"/>
      <c r="B170" s="307"/>
      <c r="C170" s="306"/>
      <c r="D170" s="306"/>
      <c r="E170" s="306"/>
      <c r="F170" s="306"/>
      <c r="G170" s="306"/>
      <c r="H170" s="306"/>
      <c r="I170" s="306"/>
      <c r="J170" s="306"/>
      <c r="K170" s="306"/>
      <c r="L170" s="307"/>
      <c r="M170" s="307"/>
      <c r="N170" s="307"/>
    </row>
    <row r="171" spans="1:14">
      <c r="A171" s="307"/>
      <c r="B171" s="307"/>
      <c r="C171" s="306"/>
      <c r="D171" s="306"/>
      <c r="E171" s="306"/>
      <c r="F171" s="306"/>
      <c r="G171" s="306"/>
      <c r="H171" s="306"/>
      <c r="I171" s="306"/>
      <c r="J171" s="306"/>
      <c r="K171" s="306"/>
      <c r="L171" s="307"/>
      <c r="M171" s="307"/>
      <c r="N171" s="307"/>
    </row>
    <row r="172" spans="1:14">
      <c r="A172" s="307"/>
      <c r="B172" s="307"/>
      <c r="C172" s="306"/>
      <c r="D172" s="306"/>
      <c r="E172" s="306"/>
      <c r="F172" s="306"/>
      <c r="G172" s="306"/>
      <c r="H172" s="306"/>
      <c r="I172" s="306"/>
      <c r="J172" s="306"/>
      <c r="K172" s="306"/>
      <c r="L172" s="307"/>
      <c r="M172" s="307"/>
      <c r="N172" s="307"/>
    </row>
    <row r="173" spans="1:14">
      <c r="A173" s="307"/>
      <c r="B173" s="307"/>
      <c r="C173" s="306"/>
      <c r="D173" s="306"/>
      <c r="E173" s="306"/>
      <c r="F173" s="306"/>
      <c r="G173" s="306"/>
      <c r="H173" s="306"/>
      <c r="I173" s="306"/>
      <c r="J173" s="306"/>
      <c r="K173" s="306"/>
      <c r="L173" s="307"/>
      <c r="M173" s="307"/>
      <c r="N173" s="307"/>
    </row>
    <row r="174" spans="1:14">
      <c r="A174" s="307"/>
      <c r="B174" s="307"/>
      <c r="C174" s="306"/>
      <c r="D174" s="306"/>
      <c r="E174" s="306"/>
      <c r="F174" s="306"/>
      <c r="G174" s="306"/>
      <c r="H174" s="306"/>
      <c r="I174" s="306"/>
      <c r="J174" s="306"/>
      <c r="K174" s="306"/>
      <c r="L174" s="307"/>
      <c r="M174" s="307"/>
      <c r="N174" s="307"/>
    </row>
    <row r="175" spans="1:14">
      <c r="A175" s="307"/>
      <c r="B175" s="307"/>
      <c r="C175" s="306"/>
      <c r="D175" s="306"/>
      <c r="E175" s="306"/>
      <c r="F175" s="306"/>
      <c r="G175" s="306"/>
      <c r="H175" s="306"/>
      <c r="I175" s="306"/>
      <c r="J175" s="306"/>
      <c r="K175" s="306"/>
      <c r="L175" s="307"/>
      <c r="M175" s="307"/>
      <c r="N175" s="307"/>
    </row>
    <row r="176" spans="1:14">
      <c r="A176" s="307"/>
      <c r="B176" s="307"/>
      <c r="C176" s="306"/>
      <c r="D176" s="306"/>
      <c r="E176" s="306"/>
      <c r="F176" s="306"/>
      <c r="G176" s="306"/>
      <c r="H176" s="306"/>
      <c r="I176" s="306"/>
      <c r="J176" s="306"/>
      <c r="K176" s="306"/>
      <c r="L176" s="307"/>
      <c r="M176" s="307"/>
      <c r="N176" s="307"/>
    </row>
    <row r="177" spans="1:14">
      <c r="A177" s="307"/>
      <c r="B177" s="307"/>
      <c r="C177" s="306"/>
      <c r="D177" s="306"/>
      <c r="E177" s="306"/>
      <c r="F177" s="306"/>
      <c r="G177" s="306"/>
      <c r="H177" s="306"/>
      <c r="I177" s="306"/>
      <c r="J177" s="306"/>
      <c r="K177" s="306"/>
      <c r="L177" s="307"/>
      <c r="M177" s="307"/>
      <c r="N177" s="307"/>
    </row>
    <row r="178" spans="1:14">
      <c r="A178" s="307"/>
      <c r="B178" s="307"/>
      <c r="C178" s="306"/>
      <c r="D178" s="306"/>
      <c r="E178" s="306"/>
      <c r="F178" s="306"/>
      <c r="G178" s="306"/>
      <c r="H178" s="306"/>
      <c r="I178" s="306"/>
      <c r="J178" s="306"/>
      <c r="K178" s="306"/>
      <c r="L178" s="307"/>
      <c r="M178" s="307"/>
      <c r="N178" s="307"/>
    </row>
    <row r="179" spans="1:14">
      <c r="A179" s="307"/>
      <c r="B179" s="307"/>
      <c r="C179" s="306"/>
      <c r="D179" s="306"/>
      <c r="E179" s="306"/>
      <c r="F179" s="306"/>
      <c r="G179" s="306"/>
      <c r="H179" s="306"/>
      <c r="I179" s="306"/>
      <c r="J179" s="306"/>
      <c r="K179" s="306"/>
      <c r="L179" s="307"/>
      <c r="M179" s="307"/>
      <c r="N179" s="307"/>
    </row>
    <row r="180" spans="1:14">
      <c r="A180" s="307"/>
      <c r="B180" s="307"/>
      <c r="C180" s="306"/>
      <c r="D180" s="306"/>
      <c r="E180" s="306"/>
      <c r="F180" s="306"/>
      <c r="G180" s="306"/>
      <c r="H180" s="306"/>
      <c r="I180" s="306"/>
      <c r="J180" s="306"/>
      <c r="K180" s="306"/>
      <c r="L180" s="307"/>
      <c r="M180" s="307"/>
      <c r="N180" s="307"/>
    </row>
    <row r="181" spans="1:14">
      <c r="A181" s="307"/>
      <c r="B181" s="307"/>
      <c r="C181" s="306"/>
      <c r="D181" s="306"/>
      <c r="E181" s="306"/>
      <c r="F181" s="306"/>
      <c r="G181" s="306"/>
      <c r="H181" s="306"/>
      <c r="I181" s="306"/>
      <c r="J181" s="306"/>
      <c r="K181" s="306"/>
      <c r="L181" s="307"/>
      <c r="M181" s="307"/>
      <c r="N181" s="307"/>
    </row>
    <row r="182" spans="1:14">
      <c r="A182" s="307"/>
      <c r="B182" s="307"/>
      <c r="C182" s="306"/>
      <c r="D182" s="306"/>
      <c r="E182" s="306"/>
      <c r="F182" s="306"/>
      <c r="G182" s="306"/>
      <c r="H182" s="306"/>
      <c r="I182" s="306"/>
      <c r="J182" s="306"/>
      <c r="K182" s="306"/>
      <c r="L182" s="307"/>
      <c r="M182" s="307"/>
      <c r="N182" s="307"/>
    </row>
    <row r="183" spans="1:14">
      <c r="A183" s="307"/>
      <c r="B183" s="307"/>
      <c r="C183" s="306"/>
      <c r="D183" s="306"/>
      <c r="E183" s="306"/>
      <c r="F183" s="306"/>
      <c r="G183" s="306"/>
      <c r="H183" s="306"/>
      <c r="I183" s="306"/>
      <c r="J183" s="306"/>
      <c r="K183" s="306"/>
      <c r="L183" s="307"/>
      <c r="M183" s="307"/>
      <c r="N183" s="307"/>
    </row>
    <row r="184" spans="1:14">
      <c r="A184" s="307"/>
      <c r="B184" s="307"/>
      <c r="C184" s="306"/>
      <c r="D184" s="306"/>
      <c r="E184" s="306"/>
      <c r="F184" s="306"/>
      <c r="G184" s="306"/>
      <c r="H184" s="306"/>
      <c r="I184" s="306"/>
      <c r="J184" s="306"/>
      <c r="K184" s="306"/>
      <c r="L184" s="307"/>
      <c r="M184" s="307"/>
      <c r="N184" s="307"/>
    </row>
    <row r="185" spans="1:14">
      <c r="A185" s="307"/>
      <c r="B185" s="307"/>
      <c r="C185" s="306"/>
      <c r="D185" s="306"/>
      <c r="E185" s="306"/>
      <c r="F185" s="306"/>
      <c r="G185" s="306"/>
      <c r="H185" s="306"/>
      <c r="I185" s="306"/>
      <c r="J185" s="306"/>
      <c r="K185" s="306"/>
      <c r="L185" s="307"/>
      <c r="M185" s="307"/>
      <c r="N185" s="307"/>
    </row>
    <row r="186" spans="1:14">
      <c r="A186" s="307"/>
      <c r="B186" s="307"/>
      <c r="C186" s="306"/>
      <c r="D186" s="306"/>
      <c r="E186" s="306"/>
      <c r="F186" s="306"/>
      <c r="G186" s="306"/>
      <c r="H186" s="306"/>
      <c r="I186" s="306"/>
      <c r="J186" s="306"/>
      <c r="K186" s="306"/>
      <c r="L186" s="307"/>
      <c r="M186" s="307"/>
      <c r="N186" s="307"/>
    </row>
    <row r="187" spans="1:14">
      <c r="A187" s="307"/>
      <c r="B187" s="307"/>
      <c r="C187" s="306"/>
      <c r="D187" s="306"/>
      <c r="E187" s="306"/>
      <c r="F187" s="306"/>
      <c r="G187" s="306"/>
      <c r="H187" s="306"/>
      <c r="I187" s="306"/>
      <c r="J187" s="306"/>
      <c r="K187" s="306"/>
      <c r="L187" s="307"/>
      <c r="M187" s="307"/>
      <c r="N187" s="307"/>
    </row>
    <row r="188" spans="1:14">
      <c r="A188" s="307"/>
      <c r="B188" s="307"/>
      <c r="C188" s="306"/>
      <c r="D188" s="306"/>
      <c r="E188" s="306"/>
      <c r="F188" s="306"/>
      <c r="G188" s="306"/>
      <c r="H188" s="306"/>
      <c r="I188" s="306"/>
      <c r="J188" s="306"/>
      <c r="K188" s="306"/>
      <c r="L188" s="307"/>
      <c r="M188" s="307"/>
      <c r="N188" s="307"/>
    </row>
    <row r="189" spans="1:14">
      <c r="A189" s="307"/>
      <c r="B189" s="307"/>
      <c r="C189" s="306"/>
      <c r="D189" s="306"/>
      <c r="E189" s="306"/>
      <c r="F189" s="306"/>
      <c r="G189" s="306"/>
      <c r="H189" s="306"/>
      <c r="I189" s="306"/>
      <c r="J189" s="306"/>
      <c r="K189" s="306"/>
      <c r="L189" s="307"/>
      <c r="M189" s="307"/>
      <c r="N189" s="307"/>
    </row>
    <row r="190" spans="1:14">
      <c r="A190" s="307"/>
      <c r="B190" s="307"/>
      <c r="C190" s="306"/>
      <c r="D190" s="306"/>
      <c r="E190" s="306"/>
      <c r="F190" s="306"/>
      <c r="G190" s="306"/>
      <c r="H190" s="306"/>
      <c r="I190" s="306"/>
      <c r="J190" s="306"/>
      <c r="K190" s="306"/>
      <c r="L190" s="307"/>
      <c r="M190" s="307"/>
      <c r="N190" s="307"/>
    </row>
    <row r="191" spans="1:14">
      <c r="A191" s="307"/>
      <c r="B191" s="307"/>
      <c r="C191" s="306"/>
      <c r="D191" s="306"/>
      <c r="E191" s="306"/>
      <c r="F191" s="306"/>
      <c r="G191" s="306"/>
      <c r="H191" s="306"/>
      <c r="I191" s="306"/>
      <c r="J191" s="306"/>
      <c r="K191" s="306"/>
      <c r="L191" s="307"/>
      <c r="M191" s="307"/>
      <c r="N191" s="307"/>
    </row>
    <row r="192" spans="1:14">
      <c r="A192" s="307"/>
      <c r="B192" s="307"/>
      <c r="C192" s="306"/>
      <c r="D192" s="306"/>
      <c r="E192" s="306"/>
      <c r="F192" s="306"/>
      <c r="G192" s="306"/>
      <c r="H192" s="306"/>
      <c r="I192" s="306"/>
      <c r="J192" s="306"/>
      <c r="K192" s="306"/>
      <c r="L192" s="307"/>
      <c r="M192" s="307"/>
      <c r="N192" s="307"/>
    </row>
    <row r="193" spans="1:14">
      <c r="A193" s="307"/>
      <c r="B193" s="307"/>
      <c r="C193" s="306"/>
      <c r="D193" s="306"/>
      <c r="E193" s="306"/>
      <c r="F193" s="306"/>
      <c r="G193" s="306"/>
      <c r="H193" s="306"/>
      <c r="I193" s="306"/>
      <c r="J193" s="306"/>
      <c r="K193" s="306"/>
      <c r="L193" s="307"/>
      <c r="M193" s="307"/>
      <c r="N193" s="307"/>
    </row>
    <row r="194" spans="1:14">
      <c r="A194" s="307"/>
      <c r="B194" s="307"/>
      <c r="C194" s="306"/>
      <c r="D194" s="306"/>
      <c r="E194" s="306"/>
      <c r="F194" s="306"/>
      <c r="G194" s="306"/>
      <c r="H194" s="306"/>
      <c r="I194" s="306"/>
      <c r="J194" s="306"/>
      <c r="K194" s="306"/>
      <c r="L194" s="307"/>
      <c r="M194" s="307"/>
      <c r="N194" s="307"/>
    </row>
    <row r="195" spans="1:14">
      <c r="A195" s="307"/>
      <c r="B195" s="307"/>
      <c r="C195" s="306"/>
      <c r="D195" s="306"/>
      <c r="E195" s="306"/>
      <c r="F195" s="306"/>
      <c r="G195" s="306"/>
      <c r="H195" s="306"/>
      <c r="I195" s="306"/>
      <c r="J195" s="306"/>
      <c r="K195" s="306"/>
      <c r="L195" s="307"/>
      <c r="M195" s="307"/>
      <c r="N195" s="307"/>
    </row>
    <row r="196" spans="1:14">
      <c r="A196" s="307"/>
      <c r="B196" s="307"/>
      <c r="C196" s="306"/>
      <c r="D196" s="306"/>
      <c r="E196" s="306"/>
      <c r="F196" s="306"/>
      <c r="G196" s="306"/>
      <c r="H196" s="306"/>
      <c r="I196" s="306"/>
      <c r="J196" s="306"/>
      <c r="K196" s="306"/>
      <c r="L196" s="307"/>
      <c r="M196" s="307"/>
      <c r="N196" s="307"/>
    </row>
    <row r="197" spans="1:14">
      <c r="A197" s="307"/>
      <c r="B197" s="307"/>
      <c r="C197" s="306"/>
      <c r="D197" s="306"/>
      <c r="E197" s="306"/>
      <c r="F197" s="306"/>
      <c r="G197" s="306"/>
      <c r="H197" s="306"/>
      <c r="I197" s="306"/>
      <c r="J197" s="306"/>
      <c r="K197" s="306"/>
      <c r="L197" s="307"/>
      <c r="M197" s="307"/>
      <c r="N197" s="307"/>
    </row>
    <row r="198" spans="1:14">
      <c r="A198" s="307"/>
      <c r="B198" s="307"/>
      <c r="C198" s="306"/>
      <c r="D198" s="306"/>
      <c r="E198" s="306"/>
      <c r="F198" s="306"/>
      <c r="G198" s="306"/>
      <c r="H198" s="306"/>
      <c r="I198" s="306"/>
      <c r="J198" s="306"/>
      <c r="K198" s="306"/>
      <c r="L198" s="307"/>
      <c r="M198" s="307"/>
      <c r="N198" s="307"/>
    </row>
    <row r="199" spans="1:14">
      <c r="A199" s="307"/>
      <c r="B199" s="307"/>
      <c r="C199" s="306"/>
      <c r="D199" s="306"/>
      <c r="E199" s="306"/>
      <c r="F199" s="306"/>
      <c r="G199" s="306"/>
      <c r="H199" s="306"/>
      <c r="I199" s="306"/>
      <c r="J199" s="306"/>
      <c r="K199" s="306"/>
      <c r="L199" s="307"/>
      <c r="M199" s="307"/>
      <c r="N199" s="307"/>
    </row>
    <row r="200" spans="1:14">
      <c r="A200" s="307"/>
      <c r="B200" s="307"/>
      <c r="C200" s="306"/>
      <c r="D200" s="306"/>
      <c r="E200" s="306"/>
      <c r="F200" s="306"/>
      <c r="G200" s="306"/>
      <c r="H200" s="306"/>
      <c r="I200" s="306"/>
      <c r="J200" s="306"/>
      <c r="K200" s="306"/>
      <c r="L200" s="307"/>
      <c r="M200" s="307"/>
      <c r="N200" s="307"/>
    </row>
    <row r="201" spans="1:14">
      <c r="A201" s="307"/>
      <c r="B201" s="307"/>
      <c r="C201" s="306"/>
      <c r="D201" s="306"/>
      <c r="E201" s="306"/>
      <c r="F201" s="306"/>
      <c r="G201" s="306"/>
      <c r="H201" s="306"/>
      <c r="I201" s="306"/>
      <c r="J201" s="306"/>
      <c r="K201" s="306"/>
      <c r="L201" s="307"/>
      <c r="M201" s="307"/>
      <c r="N201" s="307"/>
    </row>
    <row r="202" spans="1:14">
      <c r="A202" s="307"/>
      <c r="B202" s="307"/>
      <c r="C202" s="306"/>
      <c r="D202" s="306"/>
      <c r="E202" s="306"/>
      <c r="F202" s="306"/>
      <c r="G202" s="306"/>
      <c r="H202" s="306"/>
      <c r="I202" s="306"/>
      <c r="J202" s="306"/>
      <c r="K202" s="306"/>
      <c r="L202" s="307"/>
      <c r="M202" s="307"/>
      <c r="N202" s="307"/>
    </row>
    <row r="203" spans="1:14">
      <c r="A203" s="307"/>
      <c r="B203" s="307"/>
      <c r="C203" s="306"/>
      <c r="D203" s="306"/>
      <c r="E203" s="306"/>
      <c r="F203" s="306"/>
      <c r="G203" s="306"/>
      <c r="H203" s="306"/>
      <c r="I203" s="306"/>
      <c r="J203" s="306"/>
      <c r="K203" s="306"/>
      <c r="L203" s="307"/>
      <c r="M203" s="307"/>
      <c r="N203" s="307"/>
    </row>
    <row r="204" spans="1:14">
      <c r="A204" s="307"/>
      <c r="B204" s="307"/>
      <c r="C204" s="306"/>
      <c r="D204" s="306"/>
      <c r="E204" s="306"/>
      <c r="F204" s="306"/>
      <c r="G204" s="306"/>
      <c r="H204" s="306"/>
      <c r="I204" s="306"/>
      <c r="J204" s="306"/>
      <c r="K204" s="306"/>
      <c r="L204" s="307"/>
      <c r="M204" s="307"/>
      <c r="N204" s="307"/>
    </row>
    <row r="205" spans="1:14">
      <c r="A205" s="307"/>
      <c r="B205" s="307"/>
      <c r="C205" s="306"/>
      <c r="D205" s="306"/>
      <c r="E205" s="306"/>
      <c r="F205" s="306"/>
      <c r="G205" s="306"/>
      <c r="H205" s="306"/>
      <c r="I205" s="306"/>
      <c r="J205" s="306"/>
      <c r="K205" s="306"/>
      <c r="L205" s="307"/>
      <c r="M205" s="307"/>
      <c r="N205" s="307"/>
    </row>
    <row r="206" spans="1:14">
      <c r="A206" s="307"/>
      <c r="B206" s="307"/>
      <c r="C206" s="306"/>
      <c r="D206" s="306"/>
      <c r="E206" s="306"/>
      <c r="F206" s="306"/>
      <c r="G206" s="306"/>
      <c r="H206" s="306"/>
      <c r="I206" s="306"/>
      <c r="J206" s="306"/>
      <c r="K206" s="306"/>
      <c r="L206" s="307"/>
      <c r="M206" s="307"/>
      <c r="N206" s="307"/>
    </row>
    <row r="207" spans="1:14">
      <c r="A207" s="307"/>
      <c r="B207" s="307"/>
      <c r="C207" s="306"/>
      <c r="D207" s="306"/>
      <c r="E207" s="306"/>
      <c r="F207" s="306"/>
      <c r="G207" s="306"/>
      <c r="H207" s="306"/>
      <c r="I207" s="306"/>
      <c r="J207" s="306"/>
      <c r="K207" s="306"/>
      <c r="L207" s="307"/>
      <c r="M207" s="307"/>
      <c r="N207" s="307"/>
    </row>
    <row r="208" spans="1:14">
      <c r="A208" s="307"/>
      <c r="B208" s="307"/>
      <c r="C208" s="306"/>
      <c r="D208" s="306"/>
      <c r="E208" s="306"/>
      <c r="F208" s="306"/>
      <c r="G208" s="306"/>
      <c r="H208" s="306"/>
      <c r="I208" s="306"/>
      <c r="J208" s="306"/>
      <c r="K208" s="306"/>
      <c r="L208" s="307"/>
      <c r="M208" s="307"/>
      <c r="N208" s="307"/>
    </row>
    <row r="209" spans="1:14">
      <c r="A209" s="307"/>
      <c r="B209" s="307"/>
      <c r="C209" s="306"/>
      <c r="D209" s="306"/>
      <c r="E209" s="306"/>
      <c r="F209" s="306"/>
      <c r="G209" s="306"/>
      <c r="H209" s="306"/>
      <c r="I209" s="306"/>
      <c r="J209" s="306"/>
      <c r="K209" s="306"/>
      <c r="L209" s="307"/>
      <c r="M209" s="307"/>
      <c r="N209" s="307"/>
    </row>
    <row r="210" spans="1:14">
      <c r="A210" s="307"/>
      <c r="B210" s="307"/>
      <c r="C210" s="306"/>
      <c r="D210" s="306"/>
      <c r="E210" s="306"/>
      <c r="F210" s="306"/>
      <c r="G210" s="306"/>
      <c r="H210" s="306"/>
      <c r="I210" s="306"/>
      <c r="J210" s="306"/>
      <c r="K210" s="306"/>
      <c r="L210" s="307"/>
      <c r="M210" s="307"/>
      <c r="N210" s="307"/>
    </row>
    <row r="211" spans="1:14">
      <c r="A211" s="307"/>
      <c r="B211" s="307"/>
      <c r="C211" s="306"/>
      <c r="D211" s="306"/>
      <c r="E211" s="306"/>
      <c r="F211" s="306"/>
      <c r="G211" s="306"/>
      <c r="H211" s="306"/>
      <c r="I211" s="306"/>
      <c r="J211" s="306"/>
      <c r="K211" s="306"/>
      <c r="L211" s="307"/>
      <c r="M211" s="307"/>
      <c r="N211" s="307"/>
    </row>
    <row r="212" spans="1:14">
      <c r="A212" s="307"/>
      <c r="B212" s="307"/>
      <c r="C212" s="306"/>
      <c r="D212" s="306"/>
      <c r="E212" s="306"/>
      <c r="F212" s="306"/>
      <c r="G212" s="306"/>
      <c r="H212" s="306"/>
      <c r="I212" s="306"/>
      <c r="J212" s="306"/>
      <c r="K212" s="306"/>
      <c r="L212" s="307"/>
      <c r="M212" s="307"/>
      <c r="N212" s="307"/>
    </row>
    <row r="213" spans="1:14">
      <c r="A213" s="307"/>
      <c r="B213" s="307"/>
      <c r="C213" s="306"/>
      <c r="D213" s="306"/>
      <c r="E213" s="306"/>
      <c r="F213" s="306"/>
      <c r="G213" s="306"/>
      <c r="H213" s="306"/>
      <c r="I213" s="306"/>
      <c r="J213" s="306"/>
      <c r="K213" s="306"/>
      <c r="L213" s="307"/>
      <c r="M213" s="307"/>
      <c r="N213" s="307"/>
    </row>
    <row r="214" spans="1:14">
      <c r="A214" s="307"/>
      <c r="B214" s="307"/>
      <c r="C214" s="306"/>
      <c r="D214" s="306"/>
      <c r="E214" s="306"/>
      <c r="F214" s="306"/>
      <c r="G214" s="306"/>
      <c r="H214" s="306"/>
      <c r="I214" s="306"/>
      <c r="J214" s="306"/>
      <c r="K214" s="306"/>
      <c r="L214" s="307"/>
      <c r="M214" s="307"/>
      <c r="N214" s="307"/>
    </row>
    <row r="215" spans="1:14">
      <c r="A215" s="307"/>
      <c r="B215" s="307"/>
      <c r="C215" s="306"/>
      <c r="D215" s="306"/>
      <c r="E215" s="306"/>
      <c r="F215" s="306"/>
      <c r="G215" s="306"/>
      <c r="H215" s="306"/>
      <c r="I215" s="306"/>
      <c r="J215" s="306"/>
      <c r="K215" s="306"/>
      <c r="L215" s="307"/>
      <c r="M215" s="307"/>
      <c r="N215" s="307"/>
    </row>
    <row r="216" spans="1:14">
      <c r="A216" s="307"/>
      <c r="B216" s="307"/>
      <c r="C216" s="306"/>
      <c r="D216" s="306"/>
      <c r="E216" s="306"/>
      <c r="F216" s="306"/>
      <c r="G216" s="306"/>
      <c r="H216" s="306"/>
      <c r="I216" s="306"/>
      <c r="J216" s="306"/>
      <c r="K216" s="306"/>
      <c r="L216" s="307"/>
      <c r="M216" s="307"/>
      <c r="N216" s="307"/>
    </row>
    <row r="217" spans="1:14">
      <c r="A217" s="307"/>
      <c r="B217" s="307"/>
      <c r="C217" s="306"/>
      <c r="D217" s="306"/>
      <c r="E217" s="306"/>
      <c r="F217" s="306"/>
      <c r="G217" s="306"/>
      <c r="H217" s="306"/>
      <c r="I217" s="306"/>
      <c r="J217" s="306"/>
      <c r="K217" s="306"/>
      <c r="L217" s="307"/>
      <c r="M217" s="307"/>
      <c r="N217" s="307"/>
    </row>
    <row r="218" spans="1:14">
      <c r="A218" s="307"/>
      <c r="B218" s="307"/>
      <c r="C218" s="306"/>
      <c r="D218" s="306"/>
      <c r="E218" s="306"/>
      <c r="F218" s="306"/>
      <c r="G218" s="306"/>
      <c r="H218" s="306"/>
      <c r="I218" s="306"/>
      <c r="J218" s="306"/>
      <c r="K218" s="306"/>
      <c r="L218" s="307"/>
      <c r="M218" s="307"/>
      <c r="N218" s="307"/>
    </row>
    <row r="219" spans="1:14">
      <c r="A219" s="307"/>
      <c r="B219" s="307"/>
      <c r="C219" s="306"/>
      <c r="D219" s="306"/>
      <c r="E219" s="306"/>
      <c r="F219" s="306"/>
      <c r="G219" s="306"/>
      <c r="H219" s="306"/>
      <c r="I219" s="306"/>
      <c r="J219" s="306"/>
      <c r="K219" s="306"/>
      <c r="L219" s="307"/>
      <c r="M219" s="307"/>
      <c r="N219" s="307"/>
    </row>
    <row r="220" spans="1:14">
      <c r="A220" s="307"/>
      <c r="B220" s="307"/>
      <c r="C220" s="306"/>
      <c r="D220" s="306"/>
      <c r="E220" s="306"/>
      <c r="F220" s="306"/>
      <c r="G220" s="306"/>
      <c r="H220" s="306"/>
      <c r="I220" s="306"/>
      <c r="J220" s="306"/>
      <c r="K220" s="306"/>
      <c r="L220" s="307"/>
      <c r="M220" s="307"/>
      <c r="N220" s="307"/>
    </row>
    <row r="221" spans="1:14">
      <c r="A221" s="307"/>
      <c r="B221" s="307"/>
      <c r="C221" s="306"/>
      <c r="D221" s="306"/>
      <c r="E221" s="306"/>
      <c r="F221" s="306"/>
      <c r="G221" s="306"/>
      <c r="H221" s="306"/>
      <c r="I221" s="306"/>
      <c r="J221" s="306"/>
      <c r="K221" s="306"/>
      <c r="L221" s="307"/>
      <c r="M221" s="307"/>
      <c r="N221" s="307"/>
    </row>
    <row r="222" spans="1:14">
      <c r="A222" s="307"/>
      <c r="B222" s="307"/>
      <c r="C222" s="306"/>
      <c r="D222" s="306"/>
      <c r="E222" s="306"/>
      <c r="F222" s="306"/>
      <c r="G222" s="306"/>
      <c r="H222" s="306"/>
      <c r="I222" s="306"/>
      <c r="J222" s="306"/>
      <c r="K222" s="306"/>
      <c r="L222" s="307"/>
      <c r="M222" s="307"/>
      <c r="N222" s="307"/>
    </row>
    <row r="223" spans="1:14">
      <c r="A223" s="307"/>
      <c r="B223" s="307"/>
      <c r="C223" s="306"/>
      <c r="D223" s="306"/>
      <c r="E223" s="306"/>
      <c r="F223" s="306"/>
      <c r="G223" s="306"/>
      <c r="H223" s="306"/>
      <c r="I223" s="306"/>
      <c r="J223" s="306"/>
      <c r="K223" s="306"/>
      <c r="L223" s="307"/>
      <c r="M223" s="307"/>
      <c r="N223" s="307"/>
    </row>
    <row r="224" spans="1:14">
      <c r="A224" s="307"/>
      <c r="B224" s="307"/>
      <c r="C224" s="306"/>
      <c r="D224" s="306"/>
      <c r="E224" s="306"/>
      <c r="F224" s="306"/>
      <c r="G224" s="306"/>
      <c r="H224" s="306"/>
      <c r="I224" s="306"/>
      <c r="J224" s="306"/>
      <c r="K224" s="306"/>
      <c r="L224" s="307"/>
      <c r="M224" s="307"/>
      <c r="N224" s="307"/>
    </row>
    <row r="225" spans="1:14">
      <c r="A225" s="307"/>
      <c r="B225" s="307"/>
      <c r="C225" s="306"/>
      <c r="D225" s="306"/>
      <c r="E225" s="306"/>
      <c r="F225" s="306"/>
      <c r="G225" s="306"/>
      <c r="H225" s="306"/>
      <c r="I225" s="306"/>
      <c r="J225" s="306"/>
      <c r="K225" s="306"/>
      <c r="L225" s="307"/>
      <c r="M225" s="307"/>
      <c r="N225" s="307"/>
    </row>
    <row r="226" spans="1:14">
      <c r="A226" s="307"/>
      <c r="B226" s="307"/>
      <c r="C226" s="306"/>
      <c r="D226" s="306"/>
      <c r="E226" s="306"/>
      <c r="F226" s="306"/>
      <c r="G226" s="306"/>
      <c r="H226" s="306"/>
      <c r="I226" s="306"/>
      <c r="J226" s="306"/>
      <c r="K226" s="306"/>
      <c r="L226" s="307"/>
      <c r="M226" s="307"/>
      <c r="N226" s="307"/>
    </row>
    <row r="227" spans="1:14">
      <c r="A227" s="307"/>
      <c r="B227" s="307"/>
      <c r="C227" s="306"/>
      <c r="D227" s="306"/>
      <c r="E227" s="306"/>
      <c r="F227" s="306"/>
      <c r="G227" s="306"/>
      <c r="H227" s="306"/>
      <c r="I227" s="306"/>
      <c r="J227" s="306"/>
      <c r="K227" s="306"/>
      <c r="L227" s="307"/>
      <c r="M227" s="307"/>
      <c r="N227" s="307"/>
    </row>
    <row r="228" spans="1:14">
      <c r="A228" s="307"/>
      <c r="B228" s="307"/>
      <c r="C228" s="306"/>
      <c r="D228" s="306"/>
      <c r="E228" s="306"/>
      <c r="F228" s="306"/>
      <c r="G228" s="306"/>
      <c r="H228" s="306"/>
      <c r="I228" s="306"/>
      <c r="J228" s="306"/>
      <c r="K228" s="306"/>
      <c r="L228" s="307"/>
      <c r="M228" s="307"/>
      <c r="N228" s="307"/>
    </row>
    <row r="229" spans="1:14">
      <c r="A229" s="307"/>
      <c r="B229" s="307"/>
      <c r="C229" s="306"/>
      <c r="D229" s="306"/>
      <c r="E229" s="306"/>
      <c r="F229" s="306"/>
      <c r="G229" s="306"/>
      <c r="H229" s="306"/>
      <c r="I229" s="306"/>
      <c r="J229" s="306"/>
      <c r="K229" s="306"/>
      <c r="L229" s="307"/>
      <c r="M229" s="307"/>
      <c r="N229" s="307"/>
    </row>
    <row r="230" spans="1:14">
      <c r="A230" s="307"/>
      <c r="B230" s="307"/>
      <c r="C230" s="306"/>
      <c r="D230" s="306"/>
      <c r="E230" s="306"/>
      <c r="F230" s="306"/>
      <c r="G230" s="306"/>
      <c r="H230" s="306"/>
      <c r="I230" s="306"/>
      <c r="J230" s="306"/>
      <c r="K230" s="306"/>
      <c r="L230" s="307"/>
      <c r="M230" s="307"/>
      <c r="N230" s="307"/>
    </row>
    <row r="231" spans="1:14">
      <c r="A231" s="307"/>
      <c r="B231" s="307"/>
      <c r="C231" s="306"/>
      <c r="D231" s="306"/>
      <c r="E231" s="306"/>
      <c r="F231" s="306"/>
      <c r="G231" s="306"/>
      <c r="H231" s="306"/>
      <c r="I231" s="306"/>
      <c r="J231" s="306"/>
      <c r="K231" s="306"/>
      <c r="L231" s="307"/>
      <c r="M231" s="307"/>
      <c r="N231" s="307"/>
    </row>
    <row r="232" spans="1:14">
      <c r="A232" s="307"/>
      <c r="B232" s="307"/>
      <c r="C232" s="306"/>
      <c r="D232" s="306"/>
      <c r="E232" s="306"/>
      <c r="F232" s="306"/>
      <c r="G232" s="306"/>
      <c r="H232" s="306"/>
      <c r="I232" s="306"/>
      <c r="J232" s="306"/>
      <c r="K232" s="306"/>
      <c r="L232" s="307"/>
      <c r="M232" s="307"/>
      <c r="N232" s="307"/>
    </row>
    <row r="233" spans="1:14">
      <c r="A233" s="307"/>
      <c r="B233" s="307"/>
      <c r="C233" s="306"/>
      <c r="D233" s="306"/>
      <c r="E233" s="306"/>
      <c r="F233" s="306"/>
      <c r="G233" s="306"/>
      <c r="H233" s="306"/>
      <c r="I233" s="306"/>
      <c r="J233" s="306"/>
      <c r="K233" s="306"/>
      <c r="L233" s="307"/>
      <c r="M233" s="307"/>
      <c r="N233" s="307"/>
    </row>
    <row r="234" spans="1:14">
      <c r="A234" s="307"/>
      <c r="B234" s="307"/>
      <c r="C234" s="306"/>
      <c r="D234" s="306"/>
      <c r="E234" s="306"/>
      <c r="F234" s="306"/>
      <c r="G234" s="306"/>
      <c r="H234" s="306"/>
      <c r="I234" s="306"/>
      <c r="J234" s="306"/>
      <c r="K234" s="306"/>
      <c r="L234" s="307"/>
      <c r="M234" s="307"/>
      <c r="N234" s="307"/>
    </row>
    <row r="235" spans="1:14">
      <c r="A235" s="307"/>
      <c r="B235" s="307"/>
      <c r="C235" s="306"/>
      <c r="D235" s="306"/>
      <c r="E235" s="306"/>
      <c r="F235" s="306"/>
      <c r="G235" s="306"/>
      <c r="H235" s="306"/>
      <c r="I235" s="306"/>
      <c r="J235" s="306"/>
      <c r="K235" s="306"/>
      <c r="L235" s="307"/>
      <c r="M235" s="307"/>
      <c r="N235" s="307"/>
    </row>
    <row r="236" spans="1:14">
      <c r="A236" s="307"/>
      <c r="B236" s="307"/>
      <c r="C236" s="306"/>
      <c r="D236" s="306"/>
      <c r="E236" s="306"/>
      <c r="F236" s="306"/>
      <c r="G236" s="306"/>
      <c r="H236" s="306"/>
      <c r="I236" s="306"/>
      <c r="J236" s="306"/>
      <c r="K236" s="306"/>
      <c r="L236" s="307"/>
      <c r="M236" s="307"/>
      <c r="N236" s="307"/>
    </row>
    <row r="237" spans="1:14">
      <c r="A237" s="307"/>
      <c r="B237" s="307"/>
      <c r="C237" s="306"/>
      <c r="D237" s="306"/>
      <c r="E237" s="306"/>
      <c r="F237" s="306"/>
      <c r="G237" s="306"/>
      <c r="H237" s="306"/>
      <c r="I237" s="306"/>
      <c r="J237" s="306"/>
      <c r="K237" s="306"/>
      <c r="L237" s="307"/>
      <c r="M237" s="307"/>
      <c r="N237" s="307"/>
    </row>
    <row r="238" spans="1:14">
      <c r="A238" s="307"/>
      <c r="B238" s="307"/>
      <c r="C238" s="306"/>
      <c r="D238" s="306"/>
      <c r="E238" s="306"/>
      <c r="F238" s="306"/>
      <c r="G238" s="306"/>
      <c r="H238" s="306"/>
      <c r="I238" s="306"/>
      <c r="J238" s="306"/>
      <c r="K238" s="306"/>
      <c r="L238" s="307"/>
      <c r="M238" s="307"/>
      <c r="N238" s="307"/>
    </row>
    <row r="239" spans="1:14">
      <c r="A239" s="307"/>
      <c r="B239" s="307"/>
      <c r="C239" s="306"/>
      <c r="D239" s="306"/>
      <c r="E239" s="306"/>
      <c r="F239" s="306"/>
      <c r="G239" s="306"/>
      <c r="H239" s="306"/>
      <c r="I239" s="306"/>
      <c r="J239" s="306"/>
      <c r="K239" s="306"/>
      <c r="L239" s="307"/>
      <c r="M239" s="307"/>
      <c r="N239" s="307"/>
    </row>
    <row r="240" spans="1:14">
      <c r="A240" s="307"/>
      <c r="B240" s="307"/>
      <c r="C240" s="306"/>
      <c r="D240" s="306"/>
      <c r="E240" s="306"/>
      <c r="F240" s="306"/>
      <c r="G240" s="306"/>
      <c r="H240" s="306"/>
      <c r="I240" s="306"/>
      <c r="J240" s="306"/>
      <c r="K240" s="306"/>
      <c r="L240" s="307"/>
      <c r="M240" s="307"/>
      <c r="N240" s="307"/>
    </row>
    <row r="241" spans="1:14">
      <c r="A241" s="307"/>
      <c r="B241" s="307"/>
      <c r="C241" s="306"/>
      <c r="D241" s="306"/>
      <c r="E241" s="306"/>
      <c r="F241" s="306"/>
      <c r="G241" s="306"/>
      <c r="H241" s="306"/>
      <c r="I241" s="306"/>
      <c r="J241" s="306"/>
      <c r="K241" s="306"/>
      <c r="L241" s="307"/>
      <c r="M241" s="307"/>
      <c r="N241" s="307"/>
    </row>
    <row r="242" spans="1:14">
      <c r="A242" s="307"/>
      <c r="B242" s="307"/>
      <c r="C242" s="306"/>
      <c r="D242" s="306"/>
      <c r="E242" s="306"/>
      <c r="F242" s="306"/>
      <c r="G242" s="306"/>
      <c r="H242" s="306"/>
      <c r="I242" s="306"/>
      <c r="J242" s="306"/>
      <c r="K242" s="306"/>
      <c r="L242" s="307"/>
      <c r="M242" s="307"/>
      <c r="N242" s="307"/>
    </row>
    <row r="243" spans="1:14">
      <c r="A243" s="307"/>
      <c r="B243" s="307"/>
      <c r="C243" s="306"/>
      <c r="D243" s="306"/>
      <c r="E243" s="306"/>
      <c r="F243" s="306"/>
      <c r="G243" s="306"/>
      <c r="H243" s="306"/>
      <c r="I243" s="306"/>
      <c r="J243" s="306"/>
      <c r="K243" s="306"/>
      <c r="L243" s="307"/>
      <c r="M243" s="307"/>
      <c r="N243" s="307"/>
    </row>
    <row r="244" spans="1:14">
      <c r="A244" s="307"/>
      <c r="B244" s="307"/>
      <c r="C244" s="306"/>
      <c r="D244" s="306"/>
      <c r="E244" s="306"/>
      <c r="F244" s="306"/>
      <c r="G244" s="306"/>
      <c r="H244" s="306"/>
      <c r="I244" s="306"/>
      <c r="J244" s="306"/>
      <c r="K244" s="306"/>
      <c r="L244" s="307"/>
      <c r="M244" s="307"/>
      <c r="N244" s="307"/>
    </row>
    <row r="245" spans="1:14">
      <c r="A245" s="307"/>
      <c r="B245" s="307"/>
      <c r="C245" s="306"/>
      <c r="D245" s="306"/>
      <c r="E245" s="306"/>
      <c r="F245" s="306"/>
      <c r="G245" s="306"/>
      <c r="H245" s="306"/>
      <c r="I245" s="306"/>
      <c r="J245" s="306"/>
      <c r="K245" s="306"/>
      <c r="L245" s="307"/>
      <c r="M245" s="307"/>
      <c r="N245" s="307"/>
    </row>
    <row r="246" spans="1:14">
      <c r="A246" s="307"/>
      <c r="L246" s="307"/>
      <c r="M246" s="307"/>
      <c r="N246" s="307"/>
    </row>
    <row r="247" spans="1:14">
      <c r="A247" s="307"/>
      <c r="L247" s="307"/>
      <c r="M247" s="307"/>
      <c r="N247" s="307"/>
    </row>
    <row r="248" spans="1:14">
      <c r="A248" s="307"/>
      <c r="L248" s="307"/>
      <c r="M248" s="307"/>
      <c r="N248" s="307"/>
    </row>
    <row r="249" spans="1:14">
      <c r="A249" s="307"/>
      <c r="L249" s="307"/>
      <c r="M249" s="307"/>
    </row>
    <row r="250" spans="1:14">
      <c r="A250" s="307"/>
      <c r="L250" s="307"/>
      <c r="M250" s="307"/>
    </row>
    <row r="251" spans="1:14">
      <c r="A251" s="307"/>
      <c r="L251" s="307"/>
      <c r="M251" s="307"/>
    </row>
    <row r="252" spans="1:14">
      <c r="A252" s="307"/>
      <c r="L252" s="307"/>
      <c r="M252" s="307"/>
    </row>
    <row r="253" spans="1:14">
      <c r="A253" s="307"/>
    </row>
    <row r="254" spans="1:14">
      <c r="A254" s="307"/>
    </row>
    <row r="255" spans="1:14">
      <c r="A255" s="307"/>
    </row>
    <row r="256" spans="1:14">
      <c r="A256" s="307"/>
    </row>
    <row r="257" spans="1:1">
      <c r="A257" s="307"/>
    </row>
    <row r="258" spans="1:1">
      <c r="A258" s="307"/>
    </row>
    <row r="259" spans="1:1">
      <c r="A259" s="307"/>
    </row>
    <row r="260" spans="1:1">
      <c r="A260" s="307"/>
    </row>
    <row r="261" spans="1:1">
      <c r="A261" s="307"/>
    </row>
    <row r="262" spans="1:1">
      <c r="A262" s="307"/>
    </row>
    <row r="263" spans="1:1">
      <c r="A263" s="307"/>
    </row>
    <row r="264" spans="1:1">
      <c r="A264" s="307"/>
    </row>
    <row r="265" spans="1:1">
      <c r="A265" s="307"/>
    </row>
    <row r="266" spans="1:1">
      <c r="A266" s="307"/>
    </row>
    <row r="267" spans="1:1">
      <c r="A267" s="307"/>
    </row>
    <row r="268" spans="1:1">
      <c r="A268" s="307"/>
    </row>
    <row r="269" spans="1:1">
      <c r="A269" s="307"/>
    </row>
    <row r="270" spans="1:1">
      <c r="A270" s="307"/>
    </row>
    <row r="271" spans="1:1">
      <c r="A271" s="307"/>
    </row>
    <row r="272" spans="1:1">
      <c r="A272" s="307"/>
    </row>
    <row r="273" spans="1:1">
      <c r="A273" s="307"/>
    </row>
    <row r="274" spans="1:1">
      <c r="A274" s="307"/>
    </row>
    <row r="275" spans="1:1">
      <c r="A275" s="307"/>
    </row>
    <row r="276" spans="1:1">
      <c r="A276" s="307"/>
    </row>
    <row r="277" spans="1:1">
      <c r="A277" s="307"/>
    </row>
    <row r="278" spans="1:1">
      <c r="A278" s="307"/>
    </row>
    <row r="279" spans="1:1">
      <c r="A279" s="307"/>
    </row>
    <row r="280" spans="1:1">
      <c r="A280" s="307"/>
    </row>
    <row r="281" spans="1:1">
      <c r="A281" s="307"/>
    </row>
    <row r="282" spans="1:1">
      <c r="A282" s="307"/>
    </row>
    <row r="283" spans="1:1">
      <c r="A283" s="307"/>
    </row>
    <row r="284" spans="1:1">
      <c r="A284" s="307"/>
    </row>
    <row r="285" spans="1:1">
      <c r="A285" s="307"/>
    </row>
    <row r="286" spans="1:1">
      <c r="A286" s="307"/>
    </row>
    <row r="287" spans="1:1">
      <c r="A287" s="307"/>
    </row>
    <row r="288" spans="1:1">
      <c r="A288" s="307"/>
    </row>
    <row r="289" spans="1:1">
      <c r="A289" s="307"/>
    </row>
    <row r="290" spans="1:1">
      <c r="A290" s="307"/>
    </row>
    <row r="291" spans="1:1">
      <c r="A291" s="307"/>
    </row>
    <row r="292" spans="1:1">
      <c r="A292" s="307"/>
    </row>
    <row r="293" spans="1:1">
      <c r="A293" s="307"/>
    </row>
    <row r="294" spans="1:1">
      <c r="A294" s="307"/>
    </row>
    <row r="295" spans="1:1">
      <c r="A295" s="307"/>
    </row>
    <row r="296" spans="1:1">
      <c r="A296" s="307"/>
    </row>
    <row r="297" spans="1:1">
      <c r="A297" s="307"/>
    </row>
    <row r="298" spans="1:1">
      <c r="A298" s="307"/>
    </row>
    <row r="299" spans="1:1">
      <c r="A299" s="307"/>
    </row>
    <row r="300" spans="1:1">
      <c r="A300" s="307"/>
    </row>
    <row r="301" spans="1:1">
      <c r="A301" s="307"/>
    </row>
    <row r="302" spans="1:1">
      <c r="A302" s="307"/>
    </row>
    <row r="303" spans="1:1">
      <c r="A303" s="307"/>
    </row>
    <row r="304" spans="1:1">
      <c r="A304" s="307"/>
    </row>
    <row r="305" spans="1:1">
      <c r="A305" s="307"/>
    </row>
    <row r="306" spans="1:1">
      <c r="A306" s="307"/>
    </row>
    <row r="307" spans="1:1">
      <c r="A307" s="307"/>
    </row>
    <row r="308" spans="1:1">
      <c r="A308" s="307"/>
    </row>
    <row r="309" spans="1:1">
      <c r="A309" s="307"/>
    </row>
    <row r="310" spans="1:1">
      <c r="A310" s="307"/>
    </row>
    <row r="311" spans="1:1">
      <c r="A311" s="307"/>
    </row>
    <row r="312" spans="1:1">
      <c r="A312" s="307"/>
    </row>
    <row r="313" spans="1:1">
      <c r="A313" s="307"/>
    </row>
    <row r="314" spans="1:1">
      <c r="A314" s="307"/>
    </row>
    <row r="315" spans="1:1">
      <c r="A315" s="307"/>
    </row>
    <row r="316" spans="1:1">
      <c r="A316" s="307"/>
    </row>
  </sheetData>
  <mergeCells count="62">
    <mergeCell ref="C133:D133"/>
    <mergeCell ref="D141:I141"/>
    <mergeCell ref="F136:G136"/>
    <mergeCell ref="D136:E136"/>
    <mergeCell ref="D135:I135"/>
    <mergeCell ref="D137:E137"/>
    <mergeCell ref="D138:E138"/>
    <mergeCell ref="F138:G138"/>
    <mergeCell ref="F137:G137"/>
    <mergeCell ref="D139:E139"/>
    <mergeCell ref="F139:G139"/>
    <mergeCell ref="D140:I140"/>
    <mergeCell ref="E133:K133"/>
    <mergeCell ref="C128:K128"/>
    <mergeCell ref="C129:K129"/>
    <mergeCell ref="C131:D131"/>
    <mergeCell ref="C132:D132"/>
    <mergeCell ref="E131:K131"/>
    <mergeCell ref="E132:K132"/>
    <mergeCell ref="M3:N3"/>
    <mergeCell ref="M4:N5"/>
    <mergeCell ref="M52:N52"/>
    <mergeCell ref="M53:N54"/>
    <mergeCell ref="M77:N77"/>
    <mergeCell ref="M25:N25"/>
    <mergeCell ref="M26:N27"/>
    <mergeCell ref="M66:N67"/>
    <mergeCell ref="B2:F3"/>
    <mergeCell ref="D18:G18"/>
    <mergeCell ref="D31:E31"/>
    <mergeCell ref="D58:E58"/>
    <mergeCell ref="D66:G66"/>
    <mergeCell ref="B7:B39"/>
    <mergeCell ref="D9:E9"/>
    <mergeCell ref="D17:G17"/>
    <mergeCell ref="D39:G39"/>
    <mergeCell ref="B56:B91"/>
    <mergeCell ref="D40:G40"/>
    <mergeCell ref="D67:G67"/>
    <mergeCell ref="C126:D126"/>
    <mergeCell ref="C127:D127"/>
    <mergeCell ref="E123:E124"/>
    <mergeCell ref="F123:G123"/>
    <mergeCell ref="D91:G91"/>
    <mergeCell ref="C120:K120"/>
    <mergeCell ref="K123:K124"/>
    <mergeCell ref="D97:K97"/>
    <mergeCell ref="D96:K96"/>
    <mergeCell ref="H123:I123"/>
    <mergeCell ref="J123:J124"/>
    <mergeCell ref="C123:D124"/>
    <mergeCell ref="C122:K122"/>
    <mergeCell ref="C125:D125"/>
    <mergeCell ref="D110:D111"/>
    <mergeCell ref="E110:F111"/>
    <mergeCell ref="M91:N92"/>
    <mergeCell ref="M39:N40"/>
    <mergeCell ref="M17:N18"/>
    <mergeCell ref="D105:K105"/>
    <mergeCell ref="M78:N79"/>
    <mergeCell ref="D83:E83"/>
    <mergeCell ref="D92:G92"/>
  </mergeCells>
  <pageMargins left="0.511811024" right="0.511811024" top="0.78740157499999996" bottom="0.78740157499999996" header="0.31496062000000002" footer="0.31496062000000002"/>
  <pageSetup paperSize="9" scale="43" orientation="landscape" r:id="rId1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Y231"/>
  <sheetViews>
    <sheetView showGridLines="0" topLeftCell="A43" zoomScale="60" zoomScaleNormal="60" workbookViewId="0">
      <selection sqref="A1:L1048576"/>
    </sheetView>
  </sheetViews>
  <sheetFormatPr defaultColWidth="8.85546875" defaultRowHeight="18"/>
  <cols>
    <col min="1" max="1" width="8.85546875" style="1"/>
    <col min="2" max="2" width="6.42578125" style="1" customWidth="1"/>
    <col min="3" max="3" width="21.42578125" style="7" customWidth="1"/>
    <col min="4" max="4" width="27.85546875" style="7" customWidth="1"/>
    <col min="5" max="5" width="21.140625" style="7" bestFit="1" customWidth="1"/>
    <col min="6" max="7" width="21.28515625" style="7" bestFit="1" customWidth="1"/>
    <col min="8" max="8" width="27" style="7" bestFit="1" customWidth="1"/>
    <col min="9" max="9" width="19.42578125" style="7" bestFit="1" customWidth="1"/>
    <col min="10" max="10" width="19.140625" style="7" customWidth="1"/>
    <col min="11" max="11" width="22.85546875" style="7" customWidth="1"/>
    <col min="12" max="12" width="27" style="7" customWidth="1"/>
    <col min="13" max="13" width="53.85546875" style="7" customWidth="1"/>
    <col min="14" max="14" width="22.42578125" style="19" bestFit="1" customWidth="1"/>
    <col min="15" max="15" width="12.5703125" style="7" customWidth="1"/>
    <col min="16" max="17" width="8.85546875" style="1"/>
    <col min="18" max="18" width="29.5703125" style="1" customWidth="1"/>
    <col min="19" max="19" width="29.42578125" style="1" customWidth="1"/>
    <col min="20" max="20" width="9.5703125" style="1" customWidth="1"/>
    <col min="21" max="23" width="8.85546875" style="1"/>
    <col min="24" max="24" width="48.5703125" style="1" customWidth="1"/>
    <col min="25" max="25" width="25.85546875" style="1" customWidth="1"/>
    <col min="26" max="16384" width="8.85546875" style="1"/>
  </cols>
  <sheetData>
    <row r="1" spans="1:25" ht="18" customHeight="1" thickBot="1">
      <c r="A1" s="286"/>
      <c r="B1" s="286"/>
      <c r="C1" s="107"/>
      <c r="D1" s="107"/>
      <c r="E1" s="107"/>
      <c r="F1" s="107"/>
      <c r="G1" s="107"/>
      <c r="H1" s="107"/>
      <c r="K1" s="107"/>
      <c r="L1" s="107"/>
      <c r="M1" s="107"/>
      <c r="N1" s="331"/>
      <c r="O1" s="107"/>
      <c r="P1" s="286"/>
      <c r="Q1" s="286"/>
      <c r="R1" s="286"/>
    </row>
    <row r="2" spans="1:25" ht="18.75" customHeight="1">
      <c r="A2" s="286"/>
      <c r="B2" s="286"/>
      <c r="C2" s="1151" t="s">
        <v>1090</v>
      </c>
      <c r="D2" s="1152"/>
      <c r="E2" s="1152"/>
      <c r="F2" s="1152"/>
      <c r="G2" s="1153"/>
      <c r="H2" s="107"/>
      <c r="I2" s="8" t="s">
        <v>1054</v>
      </c>
      <c r="J2" s="8" t="s">
        <v>1059</v>
      </c>
      <c r="K2" s="107"/>
      <c r="L2" s="107"/>
      <c r="M2" s="1207" t="s">
        <v>118</v>
      </c>
      <c r="N2" s="1208"/>
      <c r="O2" s="107"/>
      <c r="P2" s="286"/>
      <c r="Q2" s="286"/>
      <c r="R2" s="284"/>
      <c r="S2"/>
      <c r="T2"/>
      <c r="U2"/>
    </row>
    <row r="3" spans="1:25" ht="18.75" thickBot="1">
      <c r="A3" s="286"/>
      <c r="B3" s="286"/>
      <c r="C3" s="1154"/>
      <c r="D3" s="1155"/>
      <c r="E3" s="1155"/>
      <c r="F3" s="1155"/>
      <c r="G3" s="1156"/>
      <c r="H3" s="107"/>
      <c r="I3" s="8" t="s">
        <v>1057</v>
      </c>
      <c r="J3" s="8" t="s">
        <v>1059</v>
      </c>
      <c r="K3" s="107"/>
      <c r="L3" s="107"/>
      <c r="M3" s="1209"/>
      <c r="N3" s="1210"/>
      <c r="O3" s="107"/>
      <c r="P3" s="286"/>
      <c r="Q3" s="286"/>
      <c r="R3" s="284"/>
      <c r="S3"/>
      <c r="T3"/>
      <c r="U3"/>
    </row>
    <row r="4" spans="1:25">
      <c r="A4" s="286"/>
      <c r="B4" s="286"/>
      <c r="C4" s="107"/>
      <c r="D4" s="284"/>
      <c r="E4" s="284"/>
      <c r="F4" s="107"/>
      <c r="G4" s="107"/>
      <c r="H4" s="107"/>
      <c r="I4" s="8" t="s">
        <v>1058</v>
      </c>
      <c r="J4" s="8" t="s">
        <v>1060</v>
      </c>
      <c r="K4" s="107"/>
      <c r="L4" s="107"/>
      <c r="M4" s="1209"/>
      <c r="N4" s="1210"/>
      <c r="O4" s="107"/>
      <c r="P4" s="286"/>
      <c r="Q4" s="286"/>
      <c r="R4" s="284"/>
      <c r="S4"/>
      <c r="T4"/>
      <c r="U4"/>
    </row>
    <row r="5" spans="1:25">
      <c r="A5" s="286"/>
      <c r="B5" s="1206" t="s">
        <v>1482</v>
      </c>
      <c r="C5" s="107"/>
      <c r="D5" s="286"/>
      <c r="E5" s="286"/>
      <c r="F5" s="107"/>
      <c r="G5" s="107"/>
      <c r="H5" s="107"/>
      <c r="I5" s="107"/>
      <c r="J5" s="107"/>
      <c r="K5" s="107"/>
      <c r="L5" s="107"/>
      <c r="M5" s="1211"/>
      <c r="N5" s="1212"/>
      <c r="O5" s="107"/>
      <c r="P5" s="286"/>
      <c r="Q5" s="286"/>
      <c r="R5" s="284"/>
      <c r="S5"/>
      <c r="T5"/>
      <c r="U5"/>
    </row>
    <row r="6" spans="1:25" ht="18" customHeight="1">
      <c r="A6" s="286"/>
      <c r="B6" s="1206"/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23" t="s">
        <v>113</v>
      </c>
      <c r="N6" s="28">
        <v>220</v>
      </c>
      <c r="O6" s="107"/>
      <c r="P6" s="286"/>
      <c r="Q6" s="286"/>
      <c r="R6" s="284"/>
      <c r="S6"/>
      <c r="T6"/>
      <c r="U6"/>
    </row>
    <row r="7" spans="1:25" ht="18" customHeight="1">
      <c r="A7" s="286"/>
      <c r="B7" s="1206"/>
      <c r="C7" s="400" t="s">
        <v>71</v>
      </c>
      <c r="D7" s="401" t="s">
        <v>1055</v>
      </c>
      <c r="E7" s="8" t="s">
        <v>81</v>
      </c>
      <c r="F7" s="107"/>
      <c r="G7" s="107"/>
      <c r="H7" s="107"/>
      <c r="I7" s="107"/>
      <c r="J7" s="321"/>
      <c r="K7" s="321"/>
      <c r="L7" s="321"/>
      <c r="M7" s="8" t="s">
        <v>1038</v>
      </c>
      <c r="N7" s="551">
        <v>2728.14</v>
      </c>
      <c r="O7" s="321"/>
      <c r="P7" s="286"/>
      <c r="Q7" s="286"/>
      <c r="R7" s="284"/>
      <c r="S7"/>
      <c r="T7"/>
      <c r="U7"/>
    </row>
    <row r="8" spans="1:25">
      <c r="A8" s="286"/>
      <c r="B8" s="1206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8" t="s">
        <v>111</v>
      </c>
      <c r="N8" s="21">
        <f>ROUND(0.3*N7,2)</f>
        <v>818.44</v>
      </c>
      <c r="O8" s="107"/>
      <c r="P8" s="286"/>
      <c r="Q8" s="286"/>
      <c r="R8" s="284"/>
      <c r="S8"/>
      <c r="T8"/>
      <c r="U8"/>
    </row>
    <row r="9" spans="1:25">
      <c r="A9" s="286"/>
      <c r="B9" s="1206"/>
      <c r="C9" s="18" t="s">
        <v>5</v>
      </c>
      <c r="D9" s="1213" t="s">
        <v>84</v>
      </c>
      <c r="E9" s="1214"/>
      <c r="F9" s="107"/>
      <c r="G9" s="107"/>
      <c r="H9" s="107"/>
      <c r="I9" s="107"/>
      <c r="J9" s="107"/>
      <c r="K9" s="107"/>
      <c r="L9" s="107"/>
      <c r="M9" s="8" t="s">
        <v>116</v>
      </c>
      <c r="N9" s="21">
        <v>0</v>
      </c>
      <c r="O9" s="107"/>
      <c r="P9" s="286"/>
      <c r="Q9" s="286"/>
      <c r="R9" s="284"/>
      <c r="S9"/>
      <c r="T9"/>
      <c r="U9"/>
    </row>
    <row r="10" spans="1:25">
      <c r="A10" s="286"/>
      <c r="B10" s="1206"/>
      <c r="C10" s="13" t="s">
        <v>61</v>
      </c>
      <c r="D10" s="16" t="s">
        <v>109</v>
      </c>
      <c r="E10" s="9" t="s">
        <v>63</v>
      </c>
      <c r="F10" s="9" t="s">
        <v>64</v>
      </c>
      <c r="G10" s="9" t="s">
        <v>65</v>
      </c>
      <c r="H10" s="9" t="s">
        <v>66</v>
      </c>
      <c r="I10" s="9" t="s">
        <v>67</v>
      </c>
      <c r="J10" s="16" t="s">
        <v>62</v>
      </c>
      <c r="K10" s="8" t="s">
        <v>68</v>
      </c>
      <c r="L10" s="20" t="s">
        <v>110</v>
      </c>
      <c r="M10" s="24" t="s">
        <v>112</v>
      </c>
      <c r="N10" s="25">
        <f>N7+N8+N9</f>
        <v>3546.58</v>
      </c>
      <c r="O10" s="321"/>
      <c r="P10" s="286"/>
      <c r="Q10" s="286"/>
      <c r="R10" s="284"/>
      <c r="S10"/>
      <c r="T10"/>
      <c r="U10"/>
    </row>
    <row r="11" spans="1:25">
      <c r="A11" s="286"/>
      <c r="B11" s="1206"/>
      <c r="C11" s="13">
        <v>1</v>
      </c>
      <c r="D11" s="26">
        <v>12</v>
      </c>
      <c r="E11" s="8"/>
      <c r="F11" s="11" t="s">
        <v>1054</v>
      </c>
      <c r="G11" s="8"/>
      <c r="H11" s="8">
        <v>12</v>
      </c>
      <c r="I11" s="10"/>
      <c r="J11" s="10">
        <v>12</v>
      </c>
      <c r="K11" s="8">
        <f>SUM(D11:J11)</f>
        <v>36</v>
      </c>
      <c r="L11" s="20">
        <f>COUNTIF(D11:J11,"&gt;0")</f>
        <v>3</v>
      </c>
      <c r="M11" s="8" t="s">
        <v>113</v>
      </c>
      <c r="N11" s="29">
        <v>220</v>
      </c>
      <c r="O11" s="321"/>
      <c r="P11" s="286"/>
      <c r="Q11" s="286"/>
      <c r="R11" s="284"/>
      <c r="S11"/>
      <c r="T11"/>
      <c r="U11"/>
    </row>
    <row r="12" spans="1:25">
      <c r="A12" s="286"/>
      <c r="B12" s="1206"/>
      <c r="C12" s="13">
        <v>2</v>
      </c>
      <c r="D12" s="8"/>
      <c r="E12" s="8">
        <v>12</v>
      </c>
      <c r="F12" s="8"/>
      <c r="G12" s="8">
        <v>12</v>
      </c>
      <c r="H12" s="8"/>
      <c r="I12" s="8">
        <v>12</v>
      </c>
      <c r="J12" s="8"/>
      <c r="K12" s="8">
        <f t="shared" ref="K12:K13" si="0">SUM(D12:J12)</f>
        <v>36</v>
      </c>
      <c r="L12" s="20">
        <f t="shared" ref="L12:L15" si="1">COUNTIF(D12:I12,"&gt;0")</f>
        <v>3</v>
      </c>
      <c r="M12" s="8" t="s">
        <v>1529</v>
      </c>
      <c r="N12" s="21">
        <f>ROUND(N10/N11,2)</f>
        <v>16.12</v>
      </c>
      <c r="O12" s="321"/>
      <c r="P12" s="286"/>
      <c r="Q12" s="286"/>
      <c r="R12" s="284"/>
      <c r="S12"/>
      <c r="T12"/>
      <c r="U12"/>
      <c r="X12"/>
      <c r="Y12"/>
    </row>
    <row r="13" spans="1:25">
      <c r="A13" s="286"/>
      <c r="B13" s="1206"/>
      <c r="C13" s="13">
        <v>3</v>
      </c>
      <c r="D13" s="8">
        <v>12</v>
      </c>
      <c r="E13" s="8"/>
      <c r="F13" s="8">
        <v>12</v>
      </c>
      <c r="G13" s="8"/>
      <c r="H13" s="8">
        <v>12</v>
      </c>
      <c r="I13" s="10"/>
      <c r="J13" s="11" t="s">
        <v>1054</v>
      </c>
      <c r="K13" s="8">
        <f t="shared" si="0"/>
        <v>36</v>
      </c>
      <c r="L13" s="20">
        <f t="shared" si="1"/>
        <v>3</v>
      </c>
      <c r="M13" s="8" t="s">
        <v>114</v>
      </c>
      <c r="N13" s="21">
        <f>ROUND(0.5*N12,2)</f>
        <v>8.06</v>
      </c>
      <c r="O13" s="321"/>
      <c r="P13" s="286"/>
      <c r="Q13" s="286"/>
      <c r="R13" s="284"/>
      <c r="S13"/>
      <c r="T13"/>
      <c r="U13"/>
      <c r="X13"/>
      <c r="Y13"/>
    </row>
    <row r="14" spans="1:25" ht="18" customHeight="1">
      <c r="A14" s="286"/>
      <c r="B14" s="1206"/>
      <c r="C14" s="13">
        <v>4</v>
      </c>
      <c r="D14" s="8"/>
      <c r="E14" s="8">
        <v>12</v>
      </c>
      <c r="F14" s="8"/>
      <c r="G14" s="8">
        <v>12</v>
      </c>
      <c r="H14" s="8"/>
      <c r="I14" s="8">
        <v>12</v>
      </c>
      <c r="J14" s="8"/>
      <c r="K14" s="8">
        <f>SUM(D14:J14)</f>
        <v>36</v>
      </c>
      <c r="L14" s="20">
        <f t="shared" si="1"/>
        <v>3</v>
      </c>
      <c r="M14" s="8" t="s">
        <v>115</v>
      </c>
      <c r="N14" s="21">
        <f>N12+N13</f>
        <v>24.18</v>
      </c>
      <c r="O14" s="321"/>
      <c r="P14" s="286"/>
      <c r="Q14" s="286"/>
      <c r="R14" s="284"/>
      <c r="S14"/>
      <c r="T14"/>
      <c r="U14"/>
      <c r="X14"/>
      <c r="Y14"/>
    </row>
    <row r="15" spans="1:25">
      <c r="A15" s="286"/>
      <c r="B15" s="1206"/>
      <c r="C15" s="13">
        <v>5</v>
      </c>
      <c r="D15" s="8">
        <v>12</v>
      </c>
      <c r="E15" s="8"/>
      <c r="F15" s="12"/>
      <c r="G15" s="12"/>
      <c r="H15" s="12"/>
      <c r="I15" s="12"/>
      <c r="J15" s="12"/>
      <c r="K15" s="8">
        <f>SUM(D15:J15)</f>
        <v>12</v>
      </c>
      <c r="L15" s="20">
        <f t="shared" si="1"/>
        <v>1</v>
      </c>
      <c r="M15" s="30" t="s">
        <v>138</v>
      </c>
      <c r="N15" s="21">
        <f>L16</f>
        <v>13</v>
      </c>
      <c r="O15" s="321"/>
      <c r="P15" s="286"/>
      <c r="Q15" s="286"/>
      <c r="R15" s="284"/>
      <c r="S15"/>
      <c r="T15"/>
      <c r="U15"/>
      <c r="X15"/>
      <c r="Y15"/>
    </row>
    <row r="16" spans="1:25">
      <c r="A16" s="286"/>
      <c r="B16" s="1206"/>
      <c r="C16" s="13" t="s">
        <v>69</v>
      </c>
      <c r="D16" s="329">
        <f>COUNTIF(D11:J15,"&gt;0")</f>
        <v>13</v>
      </c>
      <c r="E16" s="107"/>
      <c r="F16" s="107"/>
      <c r="G16" s="107"/>
      <c r="H16" s="107"/>
      <c r="I16" s="107"/>
      <c r="J16" s="8" t="s">
        <v>70</v>
      </c>
      <c r="K16" s="8">
        <f>SUM(K11:K15)</f>
        <v>156</v>
      </c>
      <c r="L16" s="20">
        <f>SUM(L11:L15)</f>
        <v>13</v>
      </c>
      <c r="M16" s="24" t="s">
        <v>117</v>
      </c>
      <c r="N16" s="25">
        <f>ROUND(N14*N15,2)</f>
        <v>314.33999999999997</v>
      </c>
      <c r="O16" s="321"/>
      <c r="P16" s="286"/>
      <c r="Q16" s="286"/>
      <c r="R16" s="284"/>
      <c r="S16"/>
      <c r="T16"/>
      <c r="U16"/>
      <c r="X16"/>
      <c r="Y16"/>
    </row>
    <row r="17" spans="1:25" ht="18" customHeight="1">
      <c r="A17" s="286"/>
      <c r="B17" s="1206"/>
      <c r="C17" s="14"/>
      <c r="D17" s="1215" t="s">
        <v>1075</v>
      </c>
      <c r="E17" s="1215"/>
      <c r="F17" s="1215"/>
      <c r="G17" s="1215"/>
      <c r="H17" s="107"/>
      <c r="I17" s="107"/>
      <c r="J17" s="107"/>
      <c r="K17" s="107"/>
      <c r="L17" s="107"/>
      <c r="M17" s="921" t="s">
        <v>1540</v>
      </c>
      <c r="N17" s="1121"/>
      <c r="O17" s="107"/>
      <c r="P17" s="286"/>
      <c r="Q17" s="286"/>
      <c r="R17" s="284"/>
      <c r="S17"/>
      <c r="T17"/>
      <c r="U17"/>
      <c r="X17"/>
      <c r="Y17"/>
    </row>
    <row r="18" spans="1:25" ht="13.5" customHeight="1">
      <c r="A18" s="286"/>
      <c r="B18" s="1206"/>
      <c r="C18" s="107"/>
      <c r="D18" s="325"/>
      <c r="E18" s="325"/>
      <c r="F18" s="326"/>
      <c r="G18" s="107"/>
      <c r="H18" s="107"/>
      <c r="I18" s="107"/>
      <c r="J18" s="322"/>
      <c r="K18" s="327"/>
      <c r="L18" s="327"/>
      <c r="M18" s="1121"/>
      <c r="N18" s="1121"/>
      <c r="O18" s="327"/>
      <c r="P18" s="286"/>
      <c r="Q18" s="286"/>
      <c r="R18" s="284"/>
      <c r="S18"/>
      <c r="T18"/>
      <c r="U18"/>
      <c r="X18"/>
      <c r="Y18"/>
    </row>
    <row r="19" spans="1:25">
      <c r="A19" s="286"/>
      <c r="B19" s="1206"/>
      <c r="C19" s="107"/>
      <c r="D19" s="325"/>
      <c r="E19" s="325"/>
      <c r="F19" s="326"/>
      <c r="G19" s="107"/>
      <c r="H19" s="107"/>
      <c r="I19" s="107"/>
      <c r="J19" s="322"/>
      <c r="K19" s="327"/>
      <c r="L19" s="327"/>
      <c r="M19" s="284"/>
      <c r="N19" s="284"/>
      <c r="O19" s="327"/>
      <c r="P19" s="286"/>
      <c r="Q19" s="286"/>
      <c r="R19" s="284"/>
      <c r="S19"/>
      <c r="T19"/>
      <c r="U19"/>
      <c r="X19"/>
      <c r="Y19"/>
    </row>
    <row r="20" spans="1:25">
      <c r="A20" s="286"/>
      <c r="B20" s="1206"/>
      <c r="C20" s="107"/>
      <c r="D20" s="325"/>
      <c r="E20" s="325"/>
      <c r="F20" s="326"/>
      <c r="G20" s="107"/>
      <c r="H20" s="284"/>
      <c r="I20" s="107"/>
      <c r="J20" s="322"/>
      <c r="K20" s="327"/>
      <c r="L20" s="327"/>
      <c r="M20" s="284"/>
      <c r="N20" s="284">
        <f>12*24.18</f>
        <v>290.15999999999997</v>
      </c>
      <c r="O20" s="327"/>
      <c r="P20" s="286"/>
      <c r="Q20" s="286"/>
      <c r="R20" s="284"/>
      <c r="S20"/>
      <c r="T20"/>
      <c r="U20"/>
      <c r="X20"/>
      <c r="Y20"/>
    </row>
    <row r="21" spans="1:25">
      <c r="A21" s="286"/>
      <c r="B21" s="1206"/>
      <c r="C21" s="107"/>
      <c r="D21" s="107"/>
      <c r="E21" s="107"/>
      <c r="F21" s="107"/>
      <c r="G21" s="107"/>
      <c r="H21" s="284"/>
      <c r="I21" s="107"/>
      <c r="J21" s="322"/>
      <c r="K21" s="328"/>
      <c r="L21" s="328"/>
      <c r="M21" s="327"/>
      <c r="N21" s="330"/>
      <c r="O21" s="328"/>
      <c r="P21" s="286"/>
      <c r="Q21" s="286"/>
      <c r="R21" s="284"/>
      <c r="S21"/>
      <c r="T21"/>
      <c r="U21"/>
      <c r="X21"/>
      <c r="Y21"/>
    </row>
    <row r="22" spans="1:25">
      <c r="A22" s="286"/>
      <c r="B22" s="1206"/>
      <c r="C22" s="107"/>
      <c r="D22" s="107"/>
      <c r="E22" s="107"/>
      <c r="F22" s="107"/>
      <c r="G22" s="107"/>
      <c r="H22" s="284"/>
      <c r="I22" s="107"/>
      <c r="J22" s="322"/>
      <c r="K22" s="328"/>
      <c r="L22" s="328"/>
      <c r="M22" s="327"/>
      <c r="N22" s="330"/>
      <c r="O22" s="328"/>
      <c r="P22" s="286"/>
      <c r="Q22" s="286"/>
      <c r="R22" s="284"/>
      <c r="S22"/>
      <c r="T22"/>
      <c r="U22"/>
      <c r="X22"/>
      <c r="Y22"/>
    </row>
    <row r="23" spans="1:25">
      <c r="A23" s="286"/>
      <c r="B23" s="1206"/>
      <c r="C23" s="107"/>
      <c r="D23" s="107"/>
      <c r="E23" s="107"/>
      <c r="F23" s="107"/>
      <c r="G23" s="107"/>
      <c r="H23" s="284"/>
      <c r="I23" s="107"/>
      <c r="J23" s="107"/>
      <c r="K23" s="286"/>
      <c r="L23" s="286"/>
      <c r="M23" s="327"/>
      <c r="N23" s="330"/>
      <c r="O23" s="328"/>
      <c r="P23" s="286"/>
      <c r="Q23" s="286"/>
      <c r="R23" s="284"/>
      <c r="S23"/>
      <c r="T23"/>
      <c r="U23"/>
      <c r="X23"/>
      <c r="Y23"/>
    </row>
    <row r="24" spans="1:25">
      <c r="A24" s="286"/>
      <c r="B24" s="1206"/>
      <c r="C24" s="286"/>
      <c r="D24" s="286"/>
      <c r="E24" s="286"/>
      <c r="F24" s="107"/>
      <c r="G24" s="107"/>
      <c r="H24" s="107"/>
      <c r="I24" s="107"/>
      <c r="J24" s="321"/>
      <c r="K24" s="321"/>
      <c r="L24" s="321"/>
      <c r="M24" s="327"/>
      <c r="N24" s="330"/>
      <c r="O24" s="328"/>
      <c r="P24" s="286"/>
      <c r="Q24" s="286"/>
      <c r="R24" s="284"/>
      <c r="S24"/>
      <c r="T24"/>
      <c r="U24"/>
      <c r="X24"/>
      <c r="Y24"/>
    </row>
    <row r="25" spans="1:25">
      <c r="A25" s="286"/>
      <c r="B25" s="1206"/>
      <c r="C25" s="334"/>
      <c r="D25" s="334"/>
      <c r="E25" s="107"/>
      <c r="F25" s="107"/>
      <c r="G25" s="107"/>
      <c r="H25" s="107"/>
      <c r="I25" s="107"/>
      <c r="J25" s="321"/>
      <c r="K25" s="321"/>
      <c r="L25" s="321"/>
      <c r="M25" s="1207" t="s">
        <v>118</v>
      </c>
      <c r="N25" s="1208"/>
      <c r="O25" s="328"/>
      <c r="P25" s="286"/>
      <c r="Q25" s="286"/>
      <c r="R25" s="284"/>
      <c r="S25"/>
      <c r="T25"/>
      <c r="U25"/>
      <c r="X25"/>
      <c r="Y25"/>
    </row>
    <row r="26" spans="1:25">
      <c r="A26" s="286"/>
      <c r="B26" s="1206"/>
      <c r="C26" s="334"/>
      <c r="D26" s="334"/>
      <c r="E26" s="107"/>
      <c r="F26" s="107"/>
      <c r="G26" s="107"/>
      <c r="H26" s="107"/>
      <c r="I26" s="107"/>
      <c r="J26" s="321"/>
      <c r="K26" s="321"/>
      <c r="L26" s="321"/>
      <c r="M26" s="1211"/>
      <c r="N26" s="1212"/>
      <c r="O26" s="328"/>
      <c r="P26" s="286"/>
      <c r="Q26" s="286"/>
      <c r="R26" s="284"/>
      <c r="S26"/>
      <c r="T26"/>
      <c r="U26"/>
      <c r="X26"/>
      <c r="Y26"/>
    </row>
    <row r="27" spans="1:25">
      <c r="A27" s="286"/>
      <c r="B27" s="1206"/>
      <c r="C27" s="334"/>
      <c r="D27" s="334"/>
      <c r="E27" s="107"/>
      <c r="F27" s="107"/>
      <c r="G27" s="107"/>
      <c r="H27" s="107"/>
      <c r="I27" s="107"/>
      <c r="J27" s="321"/>
      <c r="K27" s="321"/>
      <c r="L27" s="321"/>
      <c r="M27" s="23" t="s">
        <v>113</v>
      </c>
      <c r="N27" s="28">
        <v>220</v>
      </c>
      <c r="O27" s="286"/>
      <c r="P27" s="286"/>
      <c r="Q27" s="286"/>
      <c r="R27" s="284"/>
      <c r="S27"/>
      <c r="T27"/>
      <c r="U27"/>
      <c r="X27"/>
      <c r="Y27"/>
    </row>
    <row r="28" spans="1:25">
      <c r="A28" s="286"/>
      <c r="B28" s="1206"/>
      <c r="C28" s="400" t="s">
        <v>71</v>
      </c>
      <c r="D28" s="402" t="s">
        <v>1056</v>
      </c>
      <c r="E28" s="8" t="s">
        <v>81</v>
      </c>
      <c r="F28" s="107"/>
      <c r="G28" s="107"/>
      <c r="H28" s="107"/>
      <c r="I28" s="107"/>
      <c r="J28" s="321"/>
      <c r="K28" s="321"/>
      <c r="L28" s="321"/>
      <c r="M28" s="8" t="s">
        <v>1038</v>
      </c>
      <c r="N28" s="551">
        <v>2728.14</v>
      </c>
      <c r="O28" s="321"/>
      <c r="P28" s="286"/>
      <c r="Q28" s="286"/>
      <c r="R28" s="284"/>
      <c r="S28"/>
      <c r="T28"/>
      <c r="U28"/>
      <c r="X28"/>
      <c r="Y28"/>
    </row>
    <row r="29" spans="1:25">
      <c r="A29" s="286"/>
      <c r="B29" s="1206"/>
      <c r="C29" s="107"/>
      <c r="D29" s="107"/>
      <c r="E29" s="107"/>
      <c r="F29" s="107"/>
      <c r="G29" s="107"/>
      <c r="H29" s="107"/>
      <c r="I29" s="107"/>
      <c r="J29" s="107"/>
      <c r="K29" s="107"/>
      <c r="L29" s="107"/>
      <c r="M29" s="8" t="s">
        <v>111</v>
      </c>
      <c r="N29" s="21">
        <f>ROUND(0.3*N28,2)</f>
        <v>818.44</v>
      </c>
      <c r="O29" s="107"/>
      <c r="P29" s="286"/>
      <c r="Q29" s="286"/>
      <c r="R29" s="284"/>
      <c r="S29"/>
      <c r="T29"/>
      <c r="U29"/>
      <c r="X29"/>
      <c r="Y29"/>
    </row>
    <row r="30" spans="1:25" ht="18" customHeight="1">
      <c r="A30" s="286"/>
      <c r="B30" s="1206"/>
      <c r="C30" s="18" t="s">
        <v>5</v>
      </c>
      <c r="D30" s="1213" t="s">
        <v>84</v>
      </c>
      <c r="E30" s="1214"/>
      <c r="F30" s="107"/>
      <c r="G30" s="107"/>
      <c r="H30" s="107"/>
      <c r="I30" s="107"/>
      <c r="J30" s="107"/>
      <c r="K30" s="107"/>
      <c r="L30" s="107"/>
      <c r="M30" s="8" t="s">
        <v>116</v>
      </c>
      <c r="N30" s="21">
        <v>0</v>
      </c>
      <c r="O30" s="107"/>
      <c r="P30" s="286"/>
      <c r="Q30" s="286"/>
      <c r="R30" s="284"/>
      <c r="S30"/>
      <c r="T30"/>
      <c r="U30"/>
      <c r="X30"/>
      <c r="Y30"/>
    </row>
    <row r="31" spans="1:25">
      <c r="A31" s="286"/>
      <c r="B31" s="1206"/>
      <c r="C31" s="13" t="s">
        <v>61</v>
      </c>
      <c r="D31" s="16" t="s">
        <v>109</v>
      </c>
      <c r="E31" s="9" t="s">
        <v>63</v>
      </c>
      <c r="F31" s="9" t="s">
        <v>64</v>
      </c>
      <c r="G31" s="9" t="s">
        <v>65</v>
      </c>
      <c r="H31" s="9" t="s">
        <v>66</v>
      </c>
      <c r="I31" s="9" t="s">
        <v>67</v>
      </c>
      <c r="J31" s="9" t="s">
        <v>62</v>
      </c>
      <c r="K31" s="8" t="s">
        <v>68</v>
      </c>
      <c r="L31" s="8" t="s">
        <v>110</v>
      </c>
      <c r="M31" s="24" t="s">
        <v>112</v>
      </c>
      <c r="N31" s="25">
        <f>N28+N29+N30</f>
        <v>3546.58</v>
      </c>
      <c r="O31" s="321"/>
      <c r="P31" s="286"/>
      <c r="Q31" s="286"/>
      <c r="R31" s="396"/>
      <c r="S31" s="46"/>
      <c r="T31" s="45"/>
      <c r="W31" s="41"/>
      <c r="X31"/>
      <c r="Y31"/>
    </row>
    <row r="32" spans="1:25">
      <c r="A32" s="286"/>
      <c r="B32" s="1206"/>
      <c r="C32" s="13">
        <v>1</v>
      </c>
      <c r="D32" s="10"/>
      <c r="E32" s="27">
        <v>12</v>
      </c>
      <c r="F32" s="8"/>
      <c r="G32" s="8">
        <v>12</v>
      </c>
      <c r="H32" s="8"/>
      <c r="I32" s="8">
        <v>12</v>
      </c>
      <c r="J32" s="10"/>
      <c r="K32" s="8">
        <f>SUM(D32:J32)-D32-J32</f>
        <v>36</v>
      </c>
      <c r="L32" s="8">
        <f>COUNTIF(D32:I32,"&gt;0")</f>
        <v>3</v>
      </c>
      <c r="M32" s="8" t="s">
        <v>113</v>
      </c>
      <c r="N32" s="29">
        <v>220</v>
      </c>
      <c r="O32" s="321"/>
      <c r="P32" s="286"/>
      <c r="Q32" s="286"/>
      <c r="R32" s="396"/>
      <c r="S32" s="46"/>
      <c r="T32" s="45"/>
    </row>
    <row r="33" spans="1:25">
      <c r="A33" s="286"/>
      <c r="B33" s="1206"/>
      <c r="C33" s="13">
        <v>2</v>
      </c>
      <c r="D33" s="8">
        <v>12</v>
      </c>
      <c r="E33" s="8"/>
      <c r="F33" s="11" t="s">
        <v>1054</v>
      </c>
      <c r="G33" s="8"/>
      <c r="H33" s="8">
        <v>12</v>
      </c>
      <c r="I33" s="8"/>
      <c r="J33" s="10">
        <v>12</v>
      </c>
      <c r="K33" s="8">
        <f>SUM(D33:J33)</f>
        <v>36</v>
      </c>
      <c r="L33" s="8">
        <f>COUNTIF(D33:J33,"&gt;0")</f>
        <v>3</v>
      </c>
      <c r="M33" s="8" t="s">
        <v>1529</v>
      </c>
      <c r="N33" s="21">
        <f>ROUND(N31/N32,2)</f>
        <v>16.12</v>
      </c>
      <c r="O33" s="321"/>
      <c r="P33" s="286"/>
      <c r="Q33" s="286"/>
      <c r="R33" s="396"/>
      <c r="S33" s="46"/>
      <c r="T33" s="45"/>
      <c r="Y33" s="41"/>
    </row>
    <row r="34" spans="1:25">
      <c r="A34" s="286"/>
      <c r="B34" s="1206"/>
      <c r="C34" s="13">
        <v>3</v>
      </c>
      <c r="D34" s="10"/>
      <c r="E34" s="8">
        <v>12</v>
      </c>
      <c r="F34" s="8"/>
      <c r="G34" s="8">
        <v>12</v>
      </c>
      <c r="H34" s="8"/>
      <c r="I34" s="8">
        <v>12</v>
      </c>
      <c r="J34" s="10"/>
      <c r="K34" s="8">
        <f>SUM(D34:J34)-D34-J34</f>
        <v>36</v>
      </c>
      <c r="L34" s="8">
        <f t="shared" ref="L34:L36" si="2">COUNTIF(D34:I34,"&gt;0")</f>
        <v>3</v>
      </c>
      <c r="M34" s="8" t="s">
        <v>114</v>
      </c>
      <c r="N34" s="21">
        <f>ROUND(0.5*N33,2)</f>
        <v>8.06</v>
      </c>
      <c r="O34" s="321"/>
      <c r="P34" s="286"/>
      <c r="Q34" s="286"/>
      <c r="R34" s="396"/>
      <c r="S34" s="46"/>
      <c r="T34" s="45"/>
    </row>
    <row r="35" spans="1:25" ht="18" customHeight="1">
      <c r="A35" s="286"/>
      <c r="B35" s="1206"/>
      <c r="C35" s="13">
        <v>4</v>
      </c>
      <c r="D35" s="8">
        <v>12</v>
      </c>
      <c r="E35" s="8"/>
      <c r="F35" s="8">
        <v>12</v>
      </c>
      <c r="G35" s="8"/>
      <c r="H35" s="8">
        <v>12</v>
      </c>
      <c r="I35" s="8"/>
      <c r="J35" s="11" t="s">
        <v>1054</v>
      </c>
      <c r="K35" s="8">
        <f>SUM(D35:J35)</f>
        <v>36</v>
      </c>
      <c r="L35" s="8">
        <f t="shared" si="2"/>
        <v>3</v>
      </c>
      <c r="M35" s="8" t="s">
        <v>115</v>
      </c>
      <c r="N35" s="21">
        <f>N33+N34</f>
        <v>24.18</v>
      </c>
      <c r="O35" s="321"/>
      <c r="P35" s="286"/>
      <c r="Q35" s="286"/>
      <c r="R35" s="396"/>
      <c r="S35" s="46"/>
      <c r="T35" s="45"/>
    </row>
    <row r="36" spans="1:25">
      <c r="A36" s="286"/>
      <c r="B36" s="1206"/>
      <c r="C36" s="13">
        <v>5</v>
      </c>
      <c r="D36" s="8"/>
      <c r="E36" s="8">
        <v>12</v>
      </c>
      <c r="F36" s="12"/>
      <c r="G36" s="12"/>
      <c r="H36" s="12"/>
      <c r="I36" s="12"/>
      <c r="J36" s="12"/>
      <c r="K36" s="8">
        <f>SUM(D36:J36)-D36</f>
        <v>12</v>
      </c>
      <c r="L36" s="8">
        <f t="shared" si="2"/>
        <v>1</v>
      </c>
      <c r="M36" s="30" t="s">
        <v>138</v>
      </c>
      <c r="N36" s="21">
        <f>L37</f>
        <v>13</v>
      </c>
      <c r="O36" s="321"/>
      <c r="P36" s="286"/>
      <c r="Q36" s="286"/>
      <c r="R36" s="396"/>
      <c r="S36" s="46"/>
      <c r="T36" s="45"/>
    </row>
    <row r="37" spans="1:25">
      <c r="A37" s="286"/>
      <c r="B37" s="1206"/>
      <c r="C37" s="13" t="s">
        <v>69</v>
      </c>
      <c r="D37" s="329">
        <f>COUNTIF(D32:J36,"&gt;0")</f>
        <v>13</v>
      </c>
      <c r="E37" s="107"/>
      <c r="F37" s="107"/>
      <c r="G37" s="107"/>
      <c r="H37" s="107"/>
      <c r="I37" s="107"/>
      <c r="J37" s="8" t="s">
        <v>70</v>
      </c>
      <c r="K37" s="8">
        <f>SUM(K32:K36)</f>
        <v>156</v>
      </c>
      <c r="L37" s="8">
        <f>SUM(L32:L36)</f>
        <v>13</v>
      </c>
      <c r="M37" s="24" t="s">
        <v>117</v>
      </c>
      <c r="N37" s="25">
        <f>ROUND(N35*N36,2)</f>
        <v>314.33999999999997</v>
      </c>
      <c r="O37" s="321"/>
      <c r="P37" s="286"/>
      <c r="Q37" s="286"/>
      <c r="R37" s="396"/>
      <c r="S37" s="46"/>
      <c r="T37" s="45"/>
    </row>
    <row r="38" spans="1:25" ht="18" customHeight="1">
      <c r="A38" s="286"/>
      <c r="B38" s="1206"/>
      <c r="C38" s="14"/>
      <c r="D38" s="1215" t="s">
        <v>1075</v>
      </c>
      <c r="E38" s="1215"/>
      <c r="F38" s="1215"/>
      <c r="G38" s="1215"/>
      <c r="H38" s="107"/>
      <c r="I38" s="107"/>
      <c r="J38" s="107"/>
      <c r="K38" s="107"/>
      <c r="L38" s="107"/>
      <c r="M38" s="1121" t="s">
        <v>1540</v>
      </c>
      <c r="N38" s="1121"/>
      <c r="O38" s="107"/>
      <c r="P38" s="286"/>
      <c r="Q38" s="286"/>
      <c r="R38" s="396"/>
      <c r="S38" s="46"/>
      <c r="T38" s="45"/>
    </row>
    <row r="39" spans="1:25" ht="14.25" customHeight="1">
      <c r="A39" s="286"/>
      <c r="B39" s="286"/>
      <c r="C39" s="107"/>
      <c r="D39" s="325"/>
      <c r="E39" s="325"/>
      <c r="F39" s="326"/>
      <c r="G39" s="107"/>
      <c r="H39" s="107"/>
      <c r="I39" s="107"/>
      <c r="J39" s="322"/>
      <c r="K39" s="322"/>
      <c r="L39" s="322"/>
      <c r="M39" s="1121"/>
      <c r="N39" s="1121"/>
      <c r="O39" s="322"/>
      <c r="P39" s="286"/>
      <c r="Q39" s="286"/>
      <c r="R39" s="396"/>
      <c r="S39" s="46"/>
      <c r="T39" s="45"/>
    </row>
    <row r="40" spans="1:25">
      <c r="A40" s="286"/>
      <c r="B40" s="286"/>
      <c r="C40" s="107"/>
      <c r="D40" s="107"/>
      <c r="E40" s="107"/>
      <c r="F40" s="107"/>
      <c r="G40" s="107"/>
      <c r="H40" s="107"/>
      <c r="I40" s="107"/>
      <c r="J40" s="322"/>
      <c r="K40" s="332"/>
      <c r="L40" s="332"/>
      <c r="M40" s="284"/>
      <c r="N40" s="284"/>
      <c r="O40" s="332"/>
      <c r="P40" s="286"/>
      <c r="Q40" s="286"/>
      <c r="R40" s="396"/>
      <c r="S40" s="46"/>
      <c r="T40" s="45"/>
    </row>
    <row r="41" spans="1:25">
      <c r="A41" s="286"/>
      <c r="B41" s="286"/>
      <c r="C41" s="107"/>
      <c r="D41" s="107"/>
      <c r="E41" s="107"/>
      <c r="F41" s="107"/>
      <c r="G41" s="107"/>
      <c r="H41" s="107"/>
      <c r="I41" s="107"/>
      <c r="J41" s="322"/>
      <c r="K41" s="332"/>
      <c r="L41" s="332"/>
      <c r="M41" s="284"/>
      <c r="N41" s="284"/>
      <c r="O41" s="332"/>
      <c r="P41" s="286"/>
      <c r="Q41" s="286"/>
      <c r="R41" s="397"/>
      <c r="S41" s="47"/>
      <c r="T41" s="44"/>
    </row>
    <row r="42" spans="1:25">
      <c r="A42" s="286"/>
      <c r="B42" s="286"/>
      <c r="C42" s="745" t="s">
        <v>71</v>
      </c>
      <c r="D42" s="1137" t="s">
        <v>1653</v>
      </c>
      <c r="E42" s="1137"/>
      <c r="F42" s="1137"/>
      <c r="G42" s="1137"/>
      <c r="H42" s="1137"/>
      <c r="I42" s="1137"/>
      <c r="J42" s="1137"/>
      <c r="K42" s="1137"/>
      <c r="L42" s="332"/>
      <c r="M42" s="332"/>
      <c r="N42" s="330"/>
      <c r="O42" s="332"/>
      <c r="P42" s="286"/>
      <c r="Q42" s="286"/>
      <c r="R42" s="397"/>
      <c r="S42" s="47"/>
      <c r="T42" s="44"/>
    </row>
    <row r="43" spans="1:25">
      <c r="A43" s="286"/>
      <c r="B43" s="286"/>
      <c r="C43" s="333" t="s">
        <v>5</v>
      </c>
      <c r="D43" s="1216" t="s">
        <v>84</v>
      </c>
      <c r="E43" s="1216"/>
      <c r="F43" s="1216"/>
      <c r="G43" s="1216"/>
      <c r="H43" s="1216"/>
      <c r="I43" s="1216"/>
      <c r="J43" s="1216"/>
      <c r="K43" s="1216"/>
      <c r="L43" s="332"/>
      <c r="M43" s="332"/>
      <c r="N43" s="330"/>
      <c r="O43" s="332"/>
      <c r="P43" s="286"/>
      <c r="Q43" s="286"/>
      <c r="R43" s="398"/>
      <c r="S43" s="48"/>
      <c r="T43" s="49"/>
    </row>
    <row r="44" spans="1:25">
      <c r="A44" s="286"/>
      <c r="B44" s="286"/>
      <c r="C44" s="54" t="s">
        <v>61</v>
      </c>
      <c r="D44" s="216" t="s">
        <v>109</v>
      </c>
      <c r="E44" s="216" t="s">
        <v>63</v>
      </c>
      <c r="F44" s="216" t="s">
        <v>64</v>
      </c>
      <c r="G44" s="216" t="s">
        <v>65</v>
      </c>
      <c r="H44" s="216" t="s">
        <v>66</v>
      </c>
      <c r="I44" s="216" t="s">
        <v>67</v>
      </c>
      <c r="J44" s="58" t="s">
        <v>62</v>
      </c>
      <c r="K44" s="54" t="s">
        <v>68</v>
      </c>
      <c r="L44" s="332"/>
      <c r="M44" s="332"/>
      <c r="N44" s="330"/>
      <c r="O44" s="332"/>
      <c r="P44" s="286"/>
      <c r="Q44" s="286"/>
      <c r="R44" s="286"/>
    </row>
    <row r="45" spans="1:25">
      <c r="A45" s="286"/>
      <c r="B45" s="286"/>
      <c r="C45" s="54">
        <v>1</v>
      </c>
      <c r="D45" s="108" t="s">
        <v>1057</v>
      </c>
      <c r="E45" s="108" t="s">
        <v>1058</v>
      </c>
      <c r="F45" s="76" t="s">
        <v>1054</v>
      </c>
      <c r="G45" s="108" t="s">
        <v>1058</v>
      </c>
      <c r="H45" s="108" t="s">
        <v>1057</v>
      </c>
      <c r="I45" s="240" t="s">
        <v>1058</v>
      </c>
      <c r="J45" s="68" t="s">
        <v>1057</v>
      </c>
      <c r="K45" s="54">
        <f>COUNTIF(D45:J45,"&lt;&gt; ")*12</f>
        <v>84</v>
      </c>
      <c r="L45" s="332"/>
      <c r="M45" s="332"/>
      <c r="N45" s="330"/>
      <c r="O45" s="332"/>
      <c r="P45" s="286"/>
      <c r="Q45" s="286"/>
      <c r="R45" s="286"/>
    </row>
    <row r="46" spans="1:25">
      <c r="A46" s="286"/>
      <c r="B46" s="286"/>
      <c r="C46" s="54">
        <v>2</v>
      </c>
      <c r="D46" s="108" t="s">
        <v>1058</v>
      </c>
      <c r="E46" s="108" t="s">
        <v>1057</v>
      </c>
      <c r="F46" s="76" t="s">
        <v>1054</v>
      </c>
      <c r="G46" s="108" t="s">
        <v>1057</v>
      </c>
      <c r="H46" s="108" t="s">
        <v>1058</v>
      </c>
      <c r="I46" s="68" t="s">
        <v>1057</v>
      </c>
      <c r="J46" s="7" t="s">
        <v>1058</v>
      </c>
      <c r="K46" s="54">
        <f>COUNTIF(D46:J46,"&lt;&gt; ")*12</f>
        <v>84</v>
      </c>
      <c r="L46" s="332"/>
      <c r="M46" s="332"/>
      <c r="N46" s="330"/>
      <c r="O46" s="332"/>
      <c r="P46" s="286"/>
      <c r="Q46" s="286"/>
      <c r="R46" s="286"/>
    </row>
    <row r="47" spans="1:25">
      <c r="A47" s="286"/>
      <c r="B47" s="286"/>
      <c r="C47" s="54">
        <v>3</v>
      </c>
      <c r="D47" s="108" t="s">
        <v>1057</v>
      </c>
      <c r="E47" s="108" t="s">
        <v>1058</v>
      </c>
      <c r="F47" s="108" t="s">
        <v>1057</v>
      </c>
      <c r="G47" s="108" t="s">
        <v>1058</v>
      </c>
      <c r="H47" s="108" t="s">
        <v>1057</v>
      </c>
      <c r="I47" s="240" t="s">
        <v>1058</v>
      </c>
      <c r="J47" s="76" t="s">
        <v>1054</v>
      </c>
      <c r="K47" s="54">
        <f t="shared" ref="K47:K48" si="3">COUNTIF(D47:J47,"&lt;&gt; ")*12</f>
        <v>84</v>
      </c>
      <c r="L47" s="332"/>
      <c r="M47" s="332"/>
      <c r="N47" s="330"/>
      <c r="O47" s="332"/>
      <c r="P47" s="286"/>
      <c r="Q47" s="286"/>
      <c r="R47" s="286"/>
    </row>
    <row r="48" spans="1:25">
      <c r="A48" s="286"/>
      <c r="B48" s="286"/>
      <c r="C48" s="54">
        <v>4</v>
      </c>
      <c r="D48" s="108" t="s">
        <v>1058</v>
      </c>
      <c r="E48" s="108" t="s">
        <v>1057</v>
      </c>
      <c r="F48" s="108" t="s">
        <v>1058</v>
      </c>
      <c r="G48" s="108" t="s">
        <v>1057</v>
      </c>
      <c r="H48" s="108" t="s">
        <v>1058</v>
      </c>
      <c r="I48" s="68" t="s">
        <v>1057</v>
      </c>
      <c r="J48" s="76" t="s">
        <v>1054</v>
      </c>
      <c r="K48" s="54">
        <f t="shared" si="3"/>
        <v>84</v>
      </c>
      <c r="L48" s="322"/>
      <c r="M48" s="332"/>
      <c r="N48" s="330"/>
      <c r="O48" s="322"/>
      <c r="P48" s="286"/>
      <c r="Q48" s="286"/>
      <c r="R48" s="286"/>
    </row>
    <row r="49" spans="1:18">
      <c r="A49" s="286"/>
      <c r="B49" s="286"/>
      <c r="C49" s="54">
        <v>5</v>
      </c>
      <c r="D49" s="108" t="s">
        <v>1057</v>
      </c>
      <c r="E49" s="54" t="s">
        <v>1058</v>
      </c>
      <c r="F49" s="66"/>
      <c r="G49" s="66"/>
      <c r="H49" s="66"/>
      <c r="I49" s="66"/>
      <c r="J49" s="68"/>
      <c r="K49" s="54">
        <f>COUNTIF(D49:E49,"&lt;&gt; ")*12</f>
        <v>24</v>
      </c>
      <c r="L49" s="107"/>
      <c r="M49" s="332"/>
      <c r="N49" s="330"/>
      <c r="O49" s="107"/>
      <c r="P49" s="286"/>
      <c r="Q49" s="286"/>
      <c r="R49" s="286"/>
    </row>
    <row r="50" spans="1:18">
      <c r="A50" s="286"/>
      <c r="B50" s="286"/>
      <c r="C50" s="319"/>
      <c r="D50" s="319"/>
      <c r="E50" s="306"/>
      <c r="F50" s="306"/>
      <c r="G50" s="306"/>
      <c r="H50" s="306"/>
      <c r="I50" s="306"/>
      <c r="J50" s="54" t="s">
        <v>70</v>
      </c>
      <c r="K50" s="54">
        <f>SUM(K45:K49)</f>
        <v>360</v>
      </c>
      <c r="L50" s="107"/>
      <c r="M50" s="322"/>
      <c r="N50" s="330"/>
      <c r="O50" s="107"/>
      <c r="P50" s="286"/>
      <c r="Q50" s="286"/>
      <c r="R50" s="286"/>
    </row>
    <row r="51" spans="1:18">
      <c r="A51" s="286"/>
      <c r="B51" s="286"/>
      <c r="C51" s="308"/>
      <c r="D51" s="308"/>
      <c r="E51" s="306"/>
      <c r="F51" s="306"/>
      <c r="G51" s="306"/>
      <c r="H51" s="306"/>
      <c r="I51" s="306"/>
      <c r="J51" s="757"/>
      <c r="K51" s="757"/>
      <c r="L51" s="107"/>
      <c r="M51" s="322"/>
      <c r="N51" s="330"/>
      <c r="O51" s="107"/>
      <c r="P51" s="286"/>
      <c r="Q51" s="286"/>
      <c r="R51" s="286"/>
    </row>
    <row r="52" spans="1:18">
      <c r="A52" s="286"/>
      <c r="B52" s="286"/>
      <c r="C52" s="745" t="s">
        <v>71</v>
      </c>
      <c r="D52" s="1137" t="s">
        <v>1654</v>
      </c>
      <c r="E52" s="1137"/>
      <c r="F52" s="1137"/>
      <c r="G52" s="1137"/>
      <c r="H52" s="1137"/>
      <c r="I52" s="1137"/>
      <c r="J52" s="1137"/>
      <c r="K52" s="1137"/>
      <c r="L52" s="107"/>
      <c r="M52" s="322"/>
      <c r="N52" s="330"/>
      <c r="O52" s="107"/>
      <c r="P52" s="286"/>
      <c r="Q52" s="286"/>
      <c r="R52" s="286"/>
    </row>
    <row r="53" spans="1:18">
      <c r="A53" s="286"/>
      <c r="B53" s="286"/>
      <c r="C53" s="333" t="s">
        <v>5</v>
      </c>
      <c r="D53" s="1216" t="s">
        <v>84</v>
      </c>
      <c r="E53" s="1216"/>
      <c r="F53" s="1216"/>
      <c r="G53" s="1216"/>
      <c r="H53" s="1216"/>
      <c r="I53" s="1216"/>
      <c r="J53" s="1216"/>
      <c r="K53" s="1216"/>
      <c r="L53" s="107"/>
      <c r="M53" s="322"/>
      <c r="N53" s="330"/>
      <c r="O53" s="107"/>
      <c r="P53" s="286"/>
      <c r="Q53" s="286"/>
      <c r="R53" s="286"/>
    </row>
    <row r="54" spans="1:18">
      <c r="A54" s="286"/>
      <c r="B54" s="286"/>
      <c r="C54" s="54" t="s">
        <v>61</v>
      </c>
      <c r="D54" s="216" t="s">
        <v>109</v>
      </c>
      <c r="E54" s="216" t="s">
        <v>63</v>
      </c>
      <c r="F54" s="216" t="s">
        <v>64</v>
      </c>
      <c r="G54" s="216" t="s">
        <v>65</v>
      </c>
      <c r="H54" s="216" t="s">
        <v>66</v>
      </c>
      <c r="I54" s="216" t="s">
        <v>67</v>
      </c>
      <c r="J54" s="58" t="s">
        <v>62</v>
      </c>
      <c r="K54" s="54" t="s">
        <v>68</v>
      </c>
      <c r="L54" s="107"/>
      <c r="M54" s="322"/>
      <c r="N54" s="330"/>
      <c r="O54" s="107"/>
      <c r="P54" s="286"/>
      <c r="Q54" s="286"/>
      <c r="R54" s="286"/>
    </row>
    <row r="55" spans="1:18">
      <c r="A55" s="286"/>
      <c r="B55" s="286"/>
      <c r="C55" s="54">
        <v>1</v>
      </c>
      <c r="D55" s="108" t="s">
        <v>1651</v>
      </c>
      <c r="E55" s="108" t="s">
        <v>1652</v>
      </c>
      <c r="F55" s="108" t="s">
        <v>1651</v>
      </c>
      <c r="G55" s="108" t="s">
        <v>1652</v>
      </c>
      <c r="H55" s="108" t="s">
        <v>1651</v>
      </c>
      <c r="I55" s="240" t="s">
        <v>1652</v>
      </c>
      <c r="J55" s="76" t="s">
        <v>1054</v>
      </c>
      <c r="K55" s="54">
        <f>COUNTIF(D55:J55,"&lt;&gt; ")*12</f>
        <v>84</v>
      </c>
      <c r="L55" s="107"/>
      <c r="M55" s="322"/>
      <c r="N55" s="330"/>
      <c r="O55" s="107"/>
      <c r="P55" s="286"/>
      <c r="Q55" s="286"/>
      <c r="R55" s="286"/>
    </row>
    <row r="56" spans="1:18">
      <c r="A56" s="286"/>
      <c r="B56" s="286"/>
      <c r="C56" s="54">
        <v>2</v>
      </c>
      <c r="D56" s="108" t="s">
        <v>1652</v>
      </c>
      <c r="E56" s="108" t="s">
        <v>1651</v>
      </c>
      <c r="F56" s="108" t="s">
        <v>1652</v>
      </c>
      <c r="G56" s="108" t="s">
        <v>1651</v>
      </c>
      <c r="H56" s="108" t="s">
        <v>1652</v>
      </c>
      <c r="I56" s="68" t="s">
        <v>1651</v>
      </c>
      <c r="J56" s="76" t="s">
        <v>1054</v>
      </c>
      <c r="K56" s="54">
        <f>COUNTIF(D56:J56,"&lt;&gt; ")*12</f>
        <v>84</v>
      </c>
      <c r="L56" s="107"/>
      <c r="M56" s="322"/>
      <c r="N56" s="330"/>
      <c r="O56" s="107"/>
      <c r="P56" s="286"/>
      <c r="Q56" s="286"/>
      <c r="R56" s="286"/>
    </row>
    <row r="57" spans="1:18">
      <c r="A57" s="286"/>
      <c r="B57" s="286"/>
      <c r="C57" s="54">
        <v>3</v>
      </c>
      <c r="D57" s="108" t="s">
        <v>1651</v>
      </c>
      <c r="E57" s="108" t="s">
        <v>1652</v>
      </c>
      <c r="F57" s="76" t="s">
        <v>1054</v>
      </c>
      <c r="G57" s="108" t="s">
        <v>1652</v>
      </c>
      <c r="H57" s="108" t="s">
        <v>1651</v>
      </c>
      <c r="I57" s="240" t="s">
        <v>1652</v>
      </c>
      <c r="J57" s="108" t="s">
        <v>1651</v>
      </c>
      <c r="K57" s="54">
        <f t="shared" ref="K57:K58" si="4">COUNTIF(D57:J57,"&lt;&gt; ")*12</f>
        <v>84</v>
      </c>
      <c r="L57" s="758"/>
      <c r="M57" s="322"/>
      <c r="N57" s="330"/>
      <c r="O57" s="107"/>
      <c r="P57" s="286"/>
      <c r="Q57" s="286"/>
      <c r="R57" s="286"/>
    </row>
    <row r="58" spans="1:18">
      <c r="A58" s="286"/>
      <c r="B58" s="286"/>
      <c r="C58" s="54">
        <v>4</v>
      </c>
      <c r="D58" s="108" t="s">
        <v>1652</v>
      </c>
      <c r="E58" s="108" t="s">
        <v>1651</v>
      </c>
      <c r="F58" s="76" t="s">
        <v>1054</v>
      </c>
      <c r="G58" s="108" t="s">
        <v>1651</v>
      </c>
      <c r="H58" s="108" t="s">
        <v>1652</v>
      </c>
      <c r="I58" s="68" t="s">
        <v>1651</v>
      </c>
      <c r="J58" s="108" t="s">
        <v>1652</v>
      </c>
      <c r="K58" s="54">
        <f t="shared" si="4"/>
        <v>84</v>
      </c>
      <c r="L58" s="758"/>
      <c r="M58" s="322"/>
      <c r="N58" s="330"/>
      <c r="O58" s="107"/>
      <c r="P58" s="286"/>
      <c r="Q58" s="286"/>
      <c r="R58" s="286"/>
    </row>
    <row r="59" spans="1:18">
      <c r="A59" s="286"/>
      <c r="B59" s="286"/>
      <c r="C59" s="54">
        <v>5</v>
      </c>
      <c r="D59" s="108" t="s">
        <v>1651</v>
      </c>
      <c r="E59" s="54" t="s">
        <v>1652</v>
      </c>
      <c r="F59" s="66"/>
      <c r="G59" s="66"/>
      <c r="H59" s="66"/>
      <c r="I59" s="66"/>
      <c r="J59" s="68"/>
      <c r="K59" s="54">
        <f>COUNTIF(D59:E59,"&lt;&gt; ")*12</f>
        <v>24</v>
      </c>
      <c r="L59" s="107"/>
      <c r="M59" s="322"/>
      <c r="N59" s="330"/>
      <c r="O59" s="107"/>
      <c r="P59" s="286"/>
      <c r="Q59" s="286"/>
      <c r="R59" s="286"/>
    </row>
    <row r="60" spans="1:18">
      <c r="A60" s="286"/>
      <c r="B60" s="286"/>
      <c r="C60" s="319"/>
      <c r="D60" s="319"/>
      <c r="E60" s="306"/>
      <c r="F60" s="306"/>
      <c r="G60" s="306"/>
      <c r="H60" s="306"/>
      <c r="I60" s="306"/>
      <c r="J60" s="54" t="s">
        <v>70</v>
      </c>
      <c r="K60" s="54">
        <f>SUM(K55:K59)</f>
        <v>360</v>
      </c>
      <c r="L60" s="107"/>
      <c r="M60" s="322"/>
      <c r="N60" s="330"/>
      <c r="O60" s="107"/>
      <c r="P60" s="286"/>
      <c r="Q60" s="286"/>
      <c r="R60" s="286"/>
    </row>
    <row r="61" spans="1:18">
      <c r="A61" s="286"/>
      <c r="B61" s="286"/>
      <c r="C61" s="308"/>
      <c r="D61" s="308"/>
      <c r="E61" s="306"/>
      <c r="F61" s="306"/>
      <c r="G61" s="306"/>
      <c r="H61" s="306"/>
      <c r="I61" s="306"/>
      <c r="J61" s="757"/>
      <c r="K61" s="757"/>
      <c r="L61" s="107"/>
      <c r="M61" s="322"/>
      <c r="N61" s="330"/>
      <c r="O61" s="107"/>
      <c r="P61" s="286"/>
      <c r="Q61" s="286"/>
      <c r="R61" s="286"/>
    </row>
    <row r="62" spans="1:18">
      <c r="A62" s="286"/>
      <c r="B62" s="286"/>
      <c r="C62" s="308"/>
      <c r="D62" s="308"/>
      <c r="E62" s="306"/>
      <c r="F62" s="306"/>
      <c r="G62" s="306"/>
      <c r="H62" s="306"/>
      <c r="I62" s="306"/>
      <c r="J62" s="757"/>
      <c r="K62" s="757"/>
      <c r="L62" s="107"/>
      <c r="M62" s="322"/>
      <c r="N62" s="330"/>
      <c r="O62" s="107"/>
      <c r="P62" s="286"/>
      <c r="Q62" s="286"/>
      <c r="R62" s="286"/>
    </row>
    <row r="63" spans="1:18">
      <c r="A63" s="286"/>
      <c r="B63" s="286"/>
      <c r="C63" s="308"/>
      <c r="D63" s="308"/>
      <c r="E63" s="306"/>
      <c r="F63" s="306"/>
      <c r="G63" s="306"/>
      <c r="H63" s="306"/>
      <c r="I63" s="306"/>
      <c r="J63" s="757"/>
      <c r="K63" s="757"/>
      <c r="L63" s="107"/>
      <c r="M63" s="322"/>
      <c r="N63" s="330"/>
      <c r="O63" s="107"/>
      <c r="P63" s="286"/>
      <c r="Q63" s="286"/>
      <c r="R63" s="286"/>
    </row>
    <row r="64" spans="1:18">
      <c r="A64" s="286"/>
      <c r="B64" s="286"/>
      <c r="C64" s="395"/>
      <c r="D64" s="1217"/>
      <c r="E64" s="1217"/>
      <c r="F64" s="1217"/>
      <c r="G64" s="1217"/>
      <c r="H64" s="1217"/>
      <c r="I64" s="1217"/>
      <c r="J64" s="1217"/>
      <c r="K64" s="286"/>
      <c r="L64" s="286"/>
      <c r="M64" s="322"/>
      <c r="N64" s="330"/>
      <c r="O64" s="107"/>
      <c r="P64" s="286"/>
      <c r="Q64" s="286"/>
      <c r="R64" s="286"/>
    </row>
    <row r="65" spans="1:18">
      <c r="A65" s="286"/>
      <c r="B65" s="286"/>
      <c r="C65" s="107"/>
      <c r="D65" s="107"/>
      <c r="E65" s="107"/>
      <c r="F65" s="107"/>
      <c r="G65" s="107"/>
      <c r="H65" s="107"/>
      <c r="I65" s="107"/>
      <c r="J65" s="107"/>
      <c r="K65" s="107"/>
      <c r="L65" s="107"/>
      <c r="M65" s="322"/>
      <c r="N65" s="330"/>
      <c r="O65" s="107"/>
      <c r="P65" s="286"/>
      <c r="Q65" s="286"/>
      <c r="R65" s="286"/>
    </row>
    <row r="66" spans="1:18">
      <c r="A66" s="286"/>
      <c r="B66" s="286"/>
      <c r="C66" s="1142" t="s">
        <v>1527</v>
      </c>
      <c r="D66" s="1143"/>
      <c r="E66" s="1143"/>
      <c r="F66" s="1143"/>
      <c r="G66" s="1143"/>
      <c r="H66" s="1143"/>
      <c r="I66" s="1143"/>
      <c r="J66" s="1143"/>
      <c r="K66" s="1144"/>
      <c r="L66" s="107"/>
      <c r="M66" s="322"/>
      <c r="N66" s="330"/>
      <c r="O66" s="107"/>
      <c r="P66" s="286"/>
      <c r="Q66" s="286"/>
      <c r="R66" s="286"/>
    </row>
    <row r="67" spans="1:18">
      <c r="A67" s="286"/>
      <c r="B67" s="286"/>
      <c r="C67" s="1138" t="s">
        <v>72</v>
      </c>
      <c r="D67" s="1139"/>
      <c r="E67" s="1132" t="s">
        <v>146</v>
      </c>
      <c r="F67" s="1132" t="s">
        <v>73</v>
      </c>
      <c r="G67" s="1132"/>
      <c r="H67" s="1132" t="s">
        <v>74</v>
      </c>
      <c r="I67" s="1132"/>
      <c r="J67" s="1132" t="s">
        <v>75</v>
      </c>
      <c r="K67" s="1132" t="s">
        <v>76</v>
      </c>
      <c r="L67" s="107"/>
      <c r="M67" s="322"/>
      <c r="N67" s="330"/>
      <c r="O67" s="107"/>
      <c r="P67" s="286"/>
      <c r="Q67" s="286"/>
      <c r="R67" s="286"/>
    </row>
    <row r="68" spans="1:18" ht="47.25">
      <c r="A68" s="286"/>
      <c r="B68" s="286"/>
      <c r="C68" s="1140"/>
      <c r="D68" s="1141"/>
      <c r="E68" s="1132"/>
      <c r="F68" s="744" t="s">
        <v>77</v>
      </c>
      <c r="G68" s="744" t="s">
        <v>78</v>
      </c>
      <c r="H68" s="744" t="s">
        <v>79</v>
      </c>
      <c r="I68" s="744" t="s">
        <v>80</v>
      </c>
      <c r="J68" s="1132"/>
      <c r="K68" s="1132"/>
      <c r="L68" s="107"/>
      <c r="M68" s="322"/>
      <c r="N68" s="330"/>
      <c r="O68" s="107"/>
      <c r="P68" s="286"/>
      <c r="Q68" s="286"/>
      <c r="R68" s="286"/>
    </row>
    <row r="69" spans="1:18">
      <c r="A69" s="286"/>
      <c r="B69" s="286"/>
      <c r="C69" s="1130" t="s">
        <v>1518</v>
      </c>
      <c r="D69" s="1131"/>
      <c r="E69" s="410">
        <v>13</v>
      </c>
      <c r="F69" s="759">
        <f>C75</f>
        <v>6.7</v>
      </c>
      <c r="G69" s="760">
        <f>C76</f>
        <v>5</v>
      </c>
      <c r="H69" s="760">
        <f>C76</f>
        <v>5</v>
      </c>
      <c r="I69" s="759">
        <f>C75</f>
        <v>6.7</v>
      </c>
      <c r="J69" s="413">
        <f>F69+G69+H69+I69</f>
        <v>23.4</v>
      </c>
      <c r="K69" s="414">
        <f>ROUND(E69*J69,2)</f>
        <v>304.2</v>
      </c>
      <c r="L69" s="107"/>
      <c r="M69" s="322"/>
      <c r="N69" s="330"/>
      <c r="O69" s="107"/>
      <c r="P69" s="286"/>
      <c r="Q69" s="286"/>
      <c r="R69" s="286"/>
    </row>
    <row r="70" spans="1:18">
      <c r="A70" s="286"/>
      <c r="B70" s="286"/>
      <c r="C70" s="1130" t="s">
        <v>1063</v>
      </c>
      <c r="D70" s="1131"/>
      <c r="E70" s="410">
        <v>12</v>
      </c>
      <c r="F70" s="759">
        <f>C75</f>
        <v>6.7</v>
      </c>
      <c r="G70" s="760">
        <f>C76</f>
        <v>5</v>
      </c>
      <c r="H70" s="760">
        <f>C76</f>
        <v>5</v>
      </c>
      <c r="I70" s="759">
        <f>C75</f>
        <v>6.7</v>
      </c>
      <c r="J70" s="413">
        <f>F70+G70+H70+I70</f>
        <v>23.4</v>
      </c>
      <c r="K70" s="414">
        <f>ROUND(E70*J70,2)</f>
        <v>280.8</v>
      </c>
      <c r="L70" s="107"/>
      <c r="M70" s="107"/>
      <c r="N70" s="331"/>
      <c r="O70" s="286"/>
      <c r="P70" s="286"/>
      <c r="Q70" s="286"/>
      <c r="R70" s="286"/>
    </row>
    <row r="71" spans="1:18">
      <c r="A71" s="286"/>
      <c r="B71" s="286"/>
      <c r="C71" s="1130" t="s">
        <v>1034</v>
      </c>
      <c r="D71" s="1131"/>
      <c r="E71" s="410">
        <v>26</v>
      </c>
      <c r="F71" s="759">
        <f>C75</f>
        <v>6.7</v>
      </c>
      <c r="G71" s="760">
        <f>C76</f>
        <v>5</v>
      </c>
      <c r="H71" s="760">
        <f>C76</f>
        <v>5</v>
      </c>
      <c r="I71" s="759">
        <f>C75</f>
        <v>6.7</v>
      </c>
      <c r="J71" s="413">
        <f t="shared" ref="J71" si="5">F71+G71+H71+I71</f>
        <v>23.4</v>
      </c>
      <c r="K71" s="414">
        <f>ROUND(E71*J71,2)</f>
        <v>608.4</v>
      </c>
      <c r="L71" s="107"/>
      <c r="M71" s="107"/>
      <c r="N71" s="331"/>
      <c r="O71" s="286"/>
      <c r="P71" s="286"/>
      <c r="Q71" s="286"/>
      <c r="R71" s="286"/>
    </row>
    <row r="72" spans="1:18">
      <c r="A72" s="286"/>
      <c r="B72" s="286"/>
      <c r="C72" s="1202" t="s">
        <v>1506</v>
      </c>
      <c r="D72" s="1202"/>
      <c r="E72" s="1202"/>
      <c r="F72" s="1202"/>
      <c r="G72" s="1202"/>
      <c r="H72" s="1202"/>
      <c r="I72" s="1202"/>
      <c r="J72" s="1202"/>
      <c r="K72" s="1202"/>
      <c r="L72" s="107"/>
      <c r="M72" s="286"/>
      <c r="N72" s="393"/>
      <c r="O72" s="286"/>
      <c r="P72" s="286"/>
      <c r="Q72" s="286"/>
      <c r="R72" s="286"/>
    </row>
    <row r="73" spans="1:18">
      <c r="A73" s="286"/>
      <c r="B73" s="286"/>
      <c r="C73" s="306"/>
      <c r="D73" s="306"/>
      <c r="E73" s="306"/>
      <c r="F73" s="306"/>
      <c r="G73" s="306"/>
      <c r="H73" s="306"/>
      <c r="I73" s="306"/>
      <c r="J73" s="306"/>
      <c r="K73" s="306"/>
      <c r="L73" s="107"/>
      <c r="M73" s="286"/>
      <c r="N73" s="393"/>
      <c r="O73" s="286"/>
      <c r="P73" s="286"/>
      <c r="Q73" s="286"/>
      <c r="R73" s="286"/>
    </row>
    <row r="74" spans="1:18" ht="15.75" customHeight="1">
      <c r="A74" s="286"/>
      <c r="B74" s="286"/>
      <c r="C74" s="1170" t="s">
        <v>253</v>
      </c>
      <c r="D74" s="1171"/>
      <c r="E74" s="1170" t="s">
        <v>254</v>
      </c>
      <c r="F74" s="1174"/>
      <c r="G74" s="1174"/>
      <c r="H74" s="1174"/>
      <c r="I74" s="1174"/>
      <c r="J74" s="1174"/>
      <c r="K74" s="1171"/>
      <c r="L74" s="107"/>
      <c r="M74" s="286"/>
      <c r="N74" s="393"/>
      <c r="O74" s="286"/>
      <c r="P74" s="286"/>
      <c r="Q74" s="286"/>
      <c r="R74" s="286"/>
    </row>
    <row r="75" spans="1:18">
      <c r="A75" s="286"/>
      <c r="B75" s="286"/>
      <c r="C75" s="1220">
        <v>6.7</v>
      </c>
      <c r="D75" s="1221"/>
      <c r="E75" s="1203" t="s">
        <v>255</v>
      </c>
      <c r="F75" s="1204"/>
      <c r="G75" s="1204"/>
      <c r="H75" s="1204"/>
      <c r="I75" s="1204"/>
      <c r="J75" s="1204"/>
      <c r="K75" s="1205"/>
      <c r="L75" s="107"/>
      <c r="M75" s="286"/>
      <c r="N75" s="393"/>
      <c r="O75" s="107"/>
      <c r="P75" s="286"/>
      <c r="Q75" s="286"/>
      <c r="R75" s="286"/>
    </row>
    <row r="76" spans="1:18">
      <c r="A76" s="286"/>
      <c r="B76" s="286"/>
      <c r="C76" s="1201">
        <v>5</v>
      </c>
      <c r="D76" s="1201"/>
      <c r="E76" s="1198" t="s">
        <v>1501</v>
      </c>
      <c r="F76" s="1199"/>
      <c r="G76" s="1199"/>
      <c r="H76" s="1199"/>
      <c r="I76" s="1199"/>
      <c r="J76" s="1199"/>
      <c r="K76" s="1200"/>
      <c r="L76" s="107"/>
      <c r="M76" s="286"/>
      <c r="N76" s="393"/>
      <c r="O76" s="107"/>
      <c r="P76" s="286"/>
      <c r="Q76" s="286"/>
      <c r="R76" s="286"/>
    </row>
    <row r="77" spans="1:18">
      <c r="A77" s="286"/>
      <c r="B77" s="286"/>
      <c r="C77" s="306"/>
      <c r="D77" s="306"/>
      <c r="E77" s="306"/>
      <c r="F77" s="306"/>
      <c r="G77" s="306"/>
      <c r="H77" s="306"/>
      <c r="I77" s="306"/>
      <c r="J77" s="306"/>
      <c r="K77" s="306"/>
      <c r="L77" s="107"/>
      <c r="M77" s="107"/>
      <c r="N77" s="331"/>
      <c r="O77" s="107"/>
      <c r="P77" s="286"/>
      <c r="Q77" s="286"/>
      <c r="R77" s="286"/>
    </row>
    <row r="78" spans="1:18">
      <c r="A78" s="286"/>
      <c r="B78" s="286"/>
      <c r="C78" s="284"/>
      <c r="D78" s="1184" t="s">
        <v>1039</v>
      </c>
      <c r="E78" s="1185"/>
      <c r="F78" s="1185"/>
      <c r="G78" s="1185"/>
      <c r="H78" s="1185"/>
      <c r="I78" s="1186"/>
      <c r="J78" s="306"/>
      <c r="K78" s="306"/>
      <c r="L78" s="107"/>
      <c r="M78" s="107"/>
      <c r="N78" s="331"/>
      <c r="O78" s="107"/>
      <c r="P78" s="286"/>
      <c r="Q78" s="286"/>
      <c r="R78" s="286"/>
    </row>
    <row r="79" spans="1:18">
      <c r="A79" s="286"/>
      <c r="B79" s="286"/>
      <c r="C79" s="284"/>
      <c r="D79" s="1182" t="s">
        <v>72</v>
      </c>
      <c r="E79" s="1183"/>
      <c r="F79" s="1182" t="s">
        <v>1503</v>
      </c>
      <c r="G79" s="1183"/>
      <c r="H79" s="391" t="s">
        <v>1528</v>
      </c>
      <c r="I79" s="391" t="s">
        <v>1502</v>
      </c>
      <c r="J79" s="284"/>
      <c r="K79" s="284"/>
      <c r="L79" s="107"/>
      <c r="M79" s="107"/>
      <c r="N79" s="331"/>
      <c r="O79" s="107"/>
      <c r="P79" s="286"/>
      <c r="Q79" s="286"/>
      <c r="R79" s="286"/>
    </row>
    <row r="80" spans="1:18">
      <c r="A80" s="286"/>
      <c r="B80" s="286"/>
      <c r="C80" s="284"/>
      <c r="D80" s="1222" t="s">
        <v>1504</v>
      </c>
      <c r="E80" s="1223"/>
      <c r="F80" s="1191">
        <v>13</v>
      </c>
      <c r="G80" s="1191"/>
      <c r="H80" s="392">
        <v>33</v>
      </c>
      <c r="I80" s="392">
        <f>H80*F80</f>
        <v>429</v>
      </c>
      <c r="J80" s="284"/>
      <c r="K80" s="284"/>
      <c r="L80" s="107"/>
      <c r="M80" s="107"/>
      <c r="N80" s="331"/>
      <c r="O80" s="107"/>
      <c r="P80" s="286"/>
      <c r="Q80" s="286"/>
      <c r="R80" s="286"/>
    </row>
    <row r="81" spans="1:18">
      <c r="A81" s="286"/>
      <c r="B81" s="286"/>
      <c r="C81" s="284"/>
      <c r="D81" s="1218" t="s">
        <v>1063</v>
      </c>
      <c r="E81" s="1219"/>
      <c r="F81" s="1191">
        <v>12</v>
      </c>
      <c r="G81" s="1191"/>
      <c r="H81" s="392">
        <v>33</v>
      </c>
      <c r="I81" s="392">
        <f t="shared" ref="I81:I82" si="6">H81*F81</f>
        <v>396</v>
      </c>
      <c r="J81" s="284"/>
      <c r="K81" s="284"/>
      <c r="L81" s="107"/>
      <c r="M81" s="107"/>
      <c r="N81" s="331"/>
      <c r="O81" s="107"/>
      <c r="P81" s="286"/>
      <c r="Q81" s="286"/>
      <c r="R81" s="286"/>
    </row>
    <row r="82" spans="1:18">
      <c r="A82" s="286"/>
      <c r="B82" s="286"/>
      <c r="C82" s="284"/>
      <c r="D82" s="1218" t="s">
        <v>1034</v>
      </c>
      <c r="E82" s="1219"/>
      <c r="F82" s="1191">
        <v>26</v>
      </c>
      <c r="G82" s="1191"/>
      <c r="H82" s="392">
        <v>33</v>
      </c>
      <c r="I82" s="392">
        <f t="shared" si="6"/>
        <v>858</v>
      </c>
      <c r="J82" s="284"/>
      <c r="K82" s="284"/>
      <c r="L82" s="107"/>
      <c r="M82" s="107"/>
      <c r="N82" s="331"/>
      <c r="O82" s="107"/>
      <c r="P82" s="286"/>
      <c r="Q82" s="286"/>
      <c r="R82" s="286"/>
    </row>
    <row r="83" spans="1:18" ht="18" customHeight="1">
      <c r="A83" s="286"/>
      <c r="B83" s="286"/>
      <c r="C83" s="50"/>
      <c r="D83" s="1192" t="s">
        <v>1531</v>
      </c>
      <c r="E83" s="1193"/>
      <c r="F83" s="1193"/>
      <c r="G83" s="1193"/>
      <c r="H83" s="1193"/>
      <c r="I83" s="1194"/>
      <c r="J83" s="284"/>
      <c r="K83" s="284"/>
      <c r="L83" s="107"/>
      <c r="M83" s="107"/>
      <c r="N83" s="331"/>
      <c r="O83" s="107"/>
      <c r="P83" s="286"/>
      <c r="Q83" s="286"/>
      <c r="R83" s="286"/>
    </row>
    <row r="84" spans="1:18">
      <c r="A84" s="286"/>
      <c r="B84" s="286"/>
      <c r="C84" s="284"/>
      <c r="D84" s="1179" t="s">
        <v>1505</v>
      </c>
      <c r="E84" s="1180"/>
      <c r="F84" s="1180"/>
      <c r="G84" s="1180"/>
      <c r="H84" s="1180"/>
      <c r="I84" s="1181"/>
      <c r="J84" s="284"/>
      <c r="K84" s="284"/>
      <c r="L84" s="107"/>
      <c r="M84" s="107"/>
      <c r="N84" s="331"/>
      <c r="O84" s="107"/>
      <c r="P84" s="286"/>
      <c r="Q84" s="286"/>
      <c r="R84" s="286"/>
    </row>
    <row r="85" spans="1:18">
      <c r="A85" s="286"/>
      <c r="B85" s="286"/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N85" s="331"/>
      <c r="O85" s="107"/>
      <c r="P85" s="286"/>
      <c r="Q85" s="286"/>
      <c r="R85" s="286"/>
    </row>
    <row r="86" spans="1:18" ht="27.75" customHeight="1">
      <c r="A86" s="286"/>
      <c r="B86" s="286"/>
      <c r="C86" s="284"/>
      <c r="D86" s="1218" t="s">
        <v>1034</v>
      </c>
      <c r="E86" s="1219"/>
      <c r="F86" s="1191">
        <v>26</v>
      </c>
      <c r="G86" s="1191"/>
      <c r="H86" s="392">
        <v>33</v>
      </c>
      <c r="I86" s="392">
        <f t="shared" ref="I86" si="7">H86*F86</f>
        <v>858</v>
      </c>
      <c r="J86" s="284"/>
      <c r="K86" s="284"/>
      <c r="L86" s="107"/>
      <c r="M86" s="107"/>
      <c r="N86" s="331"/>
      <c r="O86" s="107"/>
      <c r="P86" s="286"/>
      <c r="Q86" s="286"/>
      <c r="R86" s="286"/>
    </row>
    <row r="87" spans="1:18" ht="18" customHeight="1">
      <c r="A87" s="286"/>
      <c r="B87" s="286"/>
      <c r="C87" s="50"/>
      <c r="D87" s="1192" t="s">
        <v>1531</v>
      </c>
      <c r="E87" s="1193"/>
      <c r="F87" s="1193"/>
      <c r="G87" s="1193"/>
      <c r="H87" s="1193"/>
      <c r="I87" s="1194"/>
      <c r="J87" s="284"/>
      <c r="K87" s="284"/>
      <c r="L87" s="107"/>
      <c r="M87" s="107"/>
      <c r="N87" s="331"/>
      <c r="O87" s="107"/>
      <c r="P87" s="286"/>
      <c r="Q87" s="286"/>
      <c r="R87" s="286"/>
    </row>
    <row r="88" spans="1:18">
      <c r="A88" s="286"/>
      <c r="B88" s="286"/>
      <c r="C88" s="284"/>
      <c r="D88" s="1179" t="s">
        <v>1505</v>
      </c>
      <c r="E88" s="1180"/>
      <c r="F88" s="1180"/>
      <c r="G88" s="1180"/>
      <c r="H88" s="1180"/>
      <c r="I88" s="1181"/>
      <c r="J88" s="284"/>
      <c r="K88" s="284"/>
      <c r="L88" s="107"/>
      <c r="M88" s="107"/>
      <c r="N88" s="331"/>
      <c r="O88" s="107"/>
      <c r="P88" s="286"/>
      <c r="Q88" s="286"/>
      <c r="R88" s="286"/>
    </row>
    <row r="89" spans="1:18">
      <c r="A89" s="286"/>
      <c r="B89" s="286"/>
      <c r="C89" s="306"/>
      <c r="D89" s="284"/>
      <c r="E89" s="284"/>
      <c r="F89" s="284"/>
      <c r="G89" s="284"/>
      <c r="H89" s="306"/>
      <c r="I89" s="306"/>
      <c r="J89" s="306"/>
      <c r="K89" s="306"/>
      <c r="L89" s="107"/>
      <c r="M89" s="107"/>
      <c r="N89" s="331"/>
      <c r="O89" s="107"/>
      <c r="P89" s="286"/>
      <c r="Q89" s="286"/>
      <c r="R89" s="286"/>
    </row>
    <row r="90" spans="1:18">
      <c r="A90" s="286"/>
      <c r="B90" s="286"/>
      <c r="C90" s="306"/>
      <c r="D90" s="284"/>
      <c r="E90" s="284"/>
      <c r="F90" s="284"/>
      <c r="G90" s="284"/>
      <c r="H90" s="306"/>
      <c r="I90" s="306"/>
      <c r="J90" s="306"/>
      <c r="K90" s="306"/>
      <c r="L90" s="107"/>
      <c r="M90" s="107"/>
      <c r="N90" s="331"/>
      <c r="O90" s="107"/>
      <c r="P90" s="286"/>
      <c r="Q90" s="286"/>
      <c r="R90" s="286"/>
    </row>
    <row r="91" spans="1:18">
      <c r="A91" s="286"/>
      <c r="B91" s="286"/>
      <c r="C91" s="306"/>
      <c r="D91" s="284"/>
      <c r="E91" s="284"/>
      <c r="F91" s="284"/>
      <c r="G91" s="284"/>
      <c r="H91" s="306"/>
      <c r="I91" s="306"/>
      <c r="J91" s="306"/>
      <c r="K91" s="306"/>
      <c r="L91" s="107"/>
      <c r="M91" s="107"/>
      <c r="N91" s="331"/>
      <c r="O91" s="107"/>
      <c r="P91" s="286"/>
      <c r="Q91" s="286"/>
      <c r="R91" s="286"/>
    </row>
    <row r="92" spans="1:18">
      <c r="A92" s="286"/>
      <c r="B92" s="286"/>
      <c r="C92" s="284"/>
      <c r="D92" s="284"/>
      <c r="E92" s="284"/>
      <c r="F92" s="284"/>
      <c r="G92" s="284"/>
      <c r="H92" s="284"/>
      <c r="I92" s="284"/>
      <c r="J92" s="284"/>
      <c r="K92" s="284"/>
      <c r="L92" s="107"/>
      <c r="M92" s="107"/>
      <c r="N92" s="331"/>
      <c r="O92" s="107"/>
      <c r="P92" s="286"/>
      <c r="Q92" s="286"/>
      <c r="R92" s="286"/>
    </row>
    <row r="93" spans="1:18">
      <c r="A93" s="286"/>
      <c r="B93" s="286"/>
      <c r="C93" s="284"/>
      <c r="D93" s="284"/>
      <c r="E93" s="284"/>
      <c r="F93" s="284"/>
      <c r="G93" s="284"/>
      <c r="H93" s="284"/>
      <c r="I93" s="284"/>
      <c r="J93" s="284"/>
      <c r="K93" s="284"/>
      <c r="L93" s="107"/>
      <c r="M93" s="107"/>
      <c r="N93" s="331"/>
      <c r="O93" s="107"/>
      <c r="P93" s="286"/>
      <c r="Q93" s="286"/>
      <c r="R93" s="286"/>
    </row>
    <row r="94" spans="1:18">
      <c r="A94" s="286"/>
      <c r="B94" s="286"/>
      <c r="C94" s="284"/>
      <c r="D94" s="284"/>
      <c r="E94" s="284"/>
      <c r="F94" s="284"/>
      <c r="G94" s="284"/>
      <c r="H94" s="284"/>
      <c r="I94" s="284"/>
      <c r="J94" s="284"/>
      <c r="K94" s="284"/>
      <c r="L94" s="107"/>
      <c r="M94" s="107"/>
      <c r="N94" s="331"/>
      <c r="O94" s="107"/>
      <c r="P94" s="286"/>
      <c r="Q94" s="286"/>
      <c r="R94" s="286"/>
    </row>
    <row r="95" spans="1:18">
      <c r="A95" s="286"/>
      <c r="B95" s="286"/>
      <c r="C95" s="284"/>
      <c r="D95" s="284"/>
      <c r="E95" s="284"/>
      <c r="F95" s="284"/>
      <c r="G95" s="284"/>
      <c r="H95" s="284"/>
      <c r="I95" s="284"/>
      <c r="J95" s="284"/>
      <c r="K95" s="284"/>
      <c r="L95" s="107"/>
      <c r="M95" s="107"/>
      <c r="N95" s="331"/>
      <c r="O95" s="107"/>
      <c r="P95" s="286"/>
      <c r="Q95" s="286"/>
      <c r="R95" s="286"/>
    </row>
    <row r="96" spans="1:18">
      <c r="A96" s="286"/>
      <c r="B96" s="286"/>
      <c r="C96" s="284"/>
      <c r="D96" s="284"/>
      <c r="E96" s="284"/>
      <c r="F96" s="284"/>
      <c r="G96" s="284"/>
      <c r="H96" s="284"/>
      <c r="I96" s="284"/>
      <c r="J96" s="284"/>
      <c r="K96" s="284"/>
      <c r="L96" s="107"/>
      <c r="M96" s="107"/>
      <c r="N96" s="331"/>
      <c r="O96" s="107"/>
      <c r="P96" s="286"/>
      <c r="Q96" s="286"/>
      <c r="R96" s="286"/>
    </row>
    <row r="97" spans="1:18">
      <c r="A97" s="286"/>
      <c r="B97" s="286"/>
      <c r="C97" s="284"/>
      <c r="D97" s="284"/>
      <c r="E97" s="284"/>
      <c r="F97" s="284"/>
      <c r="G97" s="284"/>
      <c r="H97" s="284"/>
      <c r="I97" s="284"/>
      <c r="J97" s="284"/>
      <c r="K97" s="284"/>
      <c r="L97" s="107"/>
      <c r="M97" s="107"/>
      <c r="N97" s="331"/>
      <c r="O97" s="107"/>
      <c r="P97" s="286"/>
      <c r="Q97" s="286"/>
      <c r="R97" s="286"/>
    </row>
    <row r="98" spans="1:18">
      <c r="A98" s="286"/>
      <c r="B98" s="286"/>
      <c r="C98" s="284"/>
      <c r="D98" s="284"/>
      <c r="E98" s="284"/>
      <c r="F98" s="284"/>
      <c r="G98" s="284"/>
      <c r="H98" s="284"/>
      <c r="I98" s="284"/>
      <c r="J98" s="284"/>
      <c r="K98" s="284"/>
      <c r="L98" s="284"/>
      <c r="M98" s="107"/>
      <c r="N98" s="331"/>
      <c r="O98" s="107"/>
      <c r="P98" s="286"/>
      <c r="Q98" s="286"/>
      <c r="R98" s="286"/>
    </row>
    <row r="99" spans="1:18">
      <c r="A99" s="286"/>
      <c r="B99" s="286"/>
      <c r="C99" s="284"/>
      <c r="D99" s="284"/>
      <c r="E99" s="284"/>
      <c r="F99" s="284"/>
      <c r="G99" s="284"/>
      <c r="H99" s="284"/>
      <c r="I99" s="284"/>
      <c r="J99" s="284"/>
      <c r="K99" s="284"/>
      <c r="L99" s="284"/>
      <c r="M99" s="107"/>
      <c r="N99" s="331"/>
      <c r="O99" s="107"/>
      <c r="P99" s="286"/>
      <c r="Q99" s="286"/>
      <c r="R99" s="286"/>
    </row>
    <row r="100" spans="1:18">
      <c r="A100" s="286"/>
      <c r="B100" s="286"/>
      <c r="C100" s="284"/>
      <c r="D100" s="284"/>
      <c r="E100" s="284"/>
      <c r="F100" s="284"/>
      <c r="G100" s="284"/>
      <c r="H100" s="284"/>
      <c r="I100" s="284"/>
      <c r="J100" s="284"/>
      <c r="K100" s="284"/>
      <c r="L100" s="284"/>
      <c r="M100" s="107"/>
      <c r="N100" s="331"/>
      <c r="O100" s="107"/>
      <c r="P100" s="286"/>
      <c r="Q100" s="286"/>
      <c r="R100" s="286"/>
    </row>
    <row r="101" spans="1:18">
      <c r="A101" s="286"/>
      <c r="B101" s="286"/>
      <c r="C101" s="284"/>
      <c r="D101" s="284"/>
      <c r="E101" s="284"/>
      <c r="F101" s="284"/>
      <c r="G101" s="284"/>
      <c r="H101" s="284"/>
      <c r="I101" s="284"/>
      <c r="J101" s="284"/>
      <c r="K101" s="284"/>
      <c r="L101" s="284"/>
      <c r="M101" s="284"/>
      <c r="N101" s="331"/>
      <c r="O101" s="107"/>
      <c r="P101" s="286"/>
      <c r="Q101" s="286"/>
      <c r="R101" s="286"/>
    </row>
    <row r="102" spans="1:18">
      <c r="A102" s="286"/>
      <c r="B102" s="286"/>
      <c r="C102" s="284"/>
      <c r="D102" s="284"/>
      <c r="E102" s="284"/>
      <c r="F102" s="284"/>
      <c r="G102" s="284"/>
      <c r="H102" s="284"/>
      <c r="I102" s="284"/>
      <c r="J102" s="284"/>
      <c r="K102" s="284"/>
      <c r="L102" s="284"/>
      <c r="M102" s="284"/>
      <c r="N102" s="331"/>
      <c r="O102" s="107"/>
      <c r="P102" s="286"/>
      <c r="Q102" s="286"/>
      <c r="R102" s="286"/>
    </row>
    <row r="103" spans="1:18">
      <c r="A103" s="286"/>
      <c r="B103" s="286"/>
      <c r="C103" s="284"/>
      <c r="D103" s="284"/>
      <c r="E103" s="284"/>
      <c r="F103" s="284"/>
      <c r="G103" s="284"/>
      <c r="H103" s="284"/>
      <c r="I103" s="284"/>
      <c r="J103" s="284"/>
      <c r="K103" s="284"/>
      <c r="L103" s="284"/>
      <c r="M103" s="284"/>
      <c r="N103" s="331"/>
      <c r="O103" s="107"/>
      <c r="P103" s="286"/>
      <c r="Q103" s="286"/>
      <c r="R103" s="286"/>
    </row>
    <row r="104" spans="1:18" ht="18" customHeight="1">
      <c r="A104" s="286"/>
      <c r="B104" s="286"/>
      <c r="C104" s="284"/>
      <c r="D104" s="284"/>
      <c r="E104" s="284"/>
      <c r="F104" s="284"/>
      <c r="G104" s="284"/>
      <c r="H104" s="284"/>
      <c r="I104" s="284"/>
      <c r="J104" s="284"/>
      <c r="K104" s="284"/>
      <c r="L104" s="284"/>
      <c r="M104" s="284"/>
      <c r="O104" s="107"/>
      <c r="P104" s="286"/>
      <c r="Q104" s="286"/>
      <c r="R104" s="286"/>
    </row>
    <row r="105" spans="1:18">
      <c r="A105" s="286"/>
      <c r="B105" s="286"/>
      <c r="C105" s="284"/>
      <c r="D105" s="284"/>
      <c r="E105" s="284"/>
      <c r="F105" s="284"/>
      <c r="G105" s="284"/>
      <c r="H105" s="284"/>
      <c r="I105" s="284"/>
      <c r="J105" s="284"/>
      <c r="K105" s="284"/>
      <c r="L105" s="284"/>
      <c r="M105" s="284"/>
      <c r="O105" s="107"/>
      <c r="P105" s="286"/>
      <c r="Q105" s="286"/>
      <c r="R105" s="286"/>
    </row>
    <row r="106" spans="1:18">
      <c r="A106" s="286"/>
      <c r="B106" s="286"/>
      <c r="C106" s="284"/>
      <c r="D106" s="284"/>
      <c r="E106" s="284"/>
      <c r="F106" s="284"/>
      <c r="G106" s="284"/>
      <c r="H106" s="284"/>
      <c r="I106" s="284"/>
      <c r="J106" s="284"/>
      <c r="K106" s="284"/>
      <c r="L106" s="284"/>
      <c r="M106" s="284"/>
      <c r="O106" s="107"/>
      <c r="P106" s="286"/>
      <c r="Q106" s="286"/>
      <c r="R106" s="286"/>
    </row>
    <row r="107" spans="1:18">
      <c r="A107" s="286"/>
      <c r="B107" s="286"/>
      <c r="C107" s="284"/>
      <c r="D107" s="284"/>
      <c r="E107" s="284"/>
      <c r="F107" s="284"/>
      <c r="G107" s="284"/>
      <c r="H107" s="284"/>
      <c r="I107" s="284"/>
      <c r="J107" s="284"/>
      <c r="K107" s="284"/>
      <c r="L107" s="284"/>
      <c r="M107" s="284"/>
      <c r="O107" s="107"/>
      <c r="P107" s="286"/>
      <c r="Q107" s="286"/>
      <c r="R107" s="286"/>
    </row>
    <row r="108" spans="1:18">
      <c r="A108" s="286"/>
      <c r="B108" s="286"/>
      <c r="C108" s="284"/>
      <c r="D108" s="284"/>
      <c r="E108" s="284"/>
      <c r="F108" s="284"/>
      <c r="G108" s="284"/>
      <c r="H108" s="284"/>
      <c r="I108" s="284"/>
      <c r="J108" s="284"/>
      <c r="K108" s="284"/>
      <c r="L108" s="284"/>
      <c r="M108" s="284"/>
      <c r="O108" s="107"/>
      <c r="P108" s="286"/>
      <c r="Q108" s="286"/>
      <c r="R108" s="286"/>
    </row>
    <row r="109" spans="1:18">
      <c r="A109" s="286"/>
      <c r="B109" s="286"/>
      <c r="C109" s="284"/>
      <c r="D109" s="284"/>
      <c r="E109" s="284"/>
      <c r="F109" s="284"/>
      <c r="G109" s="284"/>
      <c r="H109" s="284"/>
      <c r="I109" s="284"/>
      <c r="J109" s="284"/>
      <c r="K109" s="284"/>
      <c r="L109" s="284"/>
      <c r="M109" s="284"/>
      <c r="O109" s="107"/>
      <c r="P109" s="286"/>
      <c r="Q109" s="286"/>
      <c r="R109" s="286"/>
    </row>
    <row r="110" spans="1:18">
      <c r="A110" s="286"/>
      <c r="B110" s="286"/>
      <c r="C110" s="284"/>
      <c r="D110" s="284"/>
      <c r="E110" s="284"/>
      <c r="F110" s="284"/>
      <c r="G110" s="284"/>
      <c r="H110" s="284"/>
      <c r="I110" s="284"/>
      <c r="J110" s="284"/>
      <c r="K110" s="284"/>
      <c r="L110" s="284"/>
      <c r="M110" s="284"/>
      <c r="O110" s="107"/>
      <c r="P110" s="286"/>
      <c r="Q110" s="286"/>
      <c r="R110" s="286"/>
    </row>
    <row r="111" spans="1:18">
      <c r="A111" s="286"/>
      <c r="B111" s="286"/>
      <c r="C111" s="284"/>
      <c r="D111" s="284"/>
      <c r="E111" s="284"/>
      <c r="F111" s="284"/>
      <c r="G111" s="284"/>
      <c r="H111" s="284"/>
      <c r="I111" s="284"/>
      <c r="J111" s="284"/>
      <c r="K111" s="284"/>
      <c r="L111" s="284"/>
      <c r="M111" s="284"/>
      <c r="O111" s="107"/>
      <c r="P111" s="286"/>
      <c r="Q111" s="286"/>
      <c r="R111" s="286"/>
    </row>
    <row r="112" spans="1:18" ht="18" customHeight="1">
      <c r="A112" s="286"/>
      <c r="B112" s="286"/>
      <c r="C112" s="284"/>
      <c r="D112" s="284"/>
      <c r="E112" s="284"/>
      <c r="F112" s="284"/>
      <c r="G112" s="284"/>
      <c r="H112" s="284"/>
      <c r="I112" s="284"/>
      <c r="J112" s="284"/>
      <c r="K112" s="284"/>
      <c r="L112" s="284"/>
      <c r="M112" s="284"/>
      <c r="O112" s="107"/>
      <c r="P112" s="286"/>
      <c r="Q112" s="286"/>
      <c r="R112" s="286"/>
    </row>
    <row r="113" spans="1:18">
      <c r="A113" s="286"/>
      <c r="B113" s="286"/>
      <c r="C113" s="284"/>
      <c r="D113" s="284"/>
      <c r="E113" s="284"/>
      <c r="F113" s="284"/>
      <c r="G113" s="284"/>
      <c r="H113" s="284"/>
      <c r="I113" s="284"/>
      <c r="J113" s="284"/>
      <c r="K113" s="284"/>
      <c r="L113" s="284"/>
      <c r="M113" s="284"/>
      <c r="O113" s="107"/>
      <c r="P113" s="286"/>
      <c r="Q113" s="286"/>
      <c r="R113" s="286"/>
    </row>
    <row r="114" spans="1:18">
      <c r="A114" s="286"/>
      <c r="B114" s="286"/>
      <c r="C114" s="284"/>
      <c r="D114" s="284"/>
      <c r="E114" s="284"/>
      <c r="F114" s="284"/>
      <c r="G114" s="284"/>
      <c r="H114" s="284"/>
      <c r="I114" s="284"/>
      <c r="J114" s="284"/>
      <c r="K114" s="284"/>
      <c r="L114" s="284"/>
      <c r="M114" s="284"/>
      <c r="O114" s="107"/>
      <c r="P114" s="286"/>
      <c r="Q114" s="286"/>
      <c r="R114" s="286"/>
    </row>
    <row r="115" spans="1:18">
      <c r="A115" s="286"/>
      <c r="B115" s="286"/>
      <c r="C115" s="284"/>
      <c r="D115" s="284"/>
      <c r="E115" s="284"/>
      <c r="F115" s="284"/>
      <c r="G115" s="284"/>
      <c r="H115" s="284"/>
      <c r="I115" s="284"/>
      <c r="J115" s="284"/>
      <c r="K115" s="284"/>
      <c r="L115" s="284"/>
      <c r="M115" s="284"/>
      <c r="O115" s="107"/>
      <c r="P115" s="286"/>
      <c r="Q115" s="286"/>
      <c r="R115" s="286"/>
    </row>
    <row r="116" spans="1:18">
      <c r="A116" s="286"/>
      <c r="B116" s="286"/>
      <c r="C116" s="284"/>
      <c r="D116" s="284"/>
      <c r="E116" s="284"/>
      <c r="F116" s="284"/>
      <c r="G116" s="284"/>
      <c r="H116" s="284"/>
      <c r="I116" s="284"/>
      <c r="J116" s="284"/>
      <c r="K116" s="284"/>
      <c r="L116" s="284"/>
      <c r="M116" s="284"/>
      <c r="O116" s="107"/>
      <c r="P116" s="286"/>
      <c r="Q116" s="286"/>
      <c r="R116" s="286"/>
    </row>
    <row r="117" spans="1:18">
      <c r="A117" s="286"/>
      <c r="B117" s="286"/>
      <c r="C117" s="284"/>
      <c r="D117" s="284"/>
      <c r="E117" s="284"/>
      <c r="F117" s="284"/>
      <c r="G117" s="284"/>
      <c r="H117" s="284"/>
      <c r="I117" s="284"/>
      <c r="J117" s="284"/>
      <c r="K117" s="284"/>
      <c r="L117" s="284"/>
      <c r="M117" s="284"/>
      <c r="O117" s="107"/>
      <c r="P117" s="286"/>
      <c r="Q117" s="286"/>
      <c r="R117" s="286"/>
    </row>
    <row r="118" spans="1:18">
      <c r="A118" s="286"/>
      <c r="B118" s="286"/>
      <c r="C118" s="284"/>
      <c r="D118" s="284"/>
      <c r="E118" s="284"/>
      <c r="F118" s="284"/>
      <c r="G118" s="284"/>
      <c r="H118" s="284"/>
      <c r="I118" s="284"/>
      <c r="J118" s="284"/>
      <c r="K118" s="284"/>
      <c r="L118" s="284"/>
      <c r="M118" s="284"/>
      <c r="O118" s="107"/>
      <c r="P118" s="286"/>
      <c r="Q118" s="286"/>
      <c r="R118" s="286"/>
    </row>
    <row r="119" spans="1:18">
      <c r="A119" s="286"/>
      <c r="B119" s="286"/>
      <c r="C119" s="284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  <c r="O119" s="107"/>
      <c r="P119" s="286"/>
      <c r="Q119" s="286"/>
      <c r="R119" s="286"/>
    </row>
    <row r="120" spans="1:18">
      <c r="A120" s="286"/>
      <c r="B120" s="286"/>
      <c r="C120" s="284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  <c r="O120" s="107"/>
      <c r="P120" s="286"/>
      <c r="Q120" s="286"/>
      <c r="R120" s="286"/>
    </row>
    <row r="121" spans="1:18">
      <c r="A121" s="286"/>
      <c r="B121" s="286"/>
      <c r="C121" s="284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  <c r="O121" s="107"/>
      <c r="P121" s="286"/>
      <c r="Q121" s="286"/>
      <c r="R121" s="286"/>
    </row>
    <row r="122" spans="1:18">
      <c r="A122" s="286"/>
      <c r="B122" s="286"/>
      <c r="M122" s="284"/>
      <c r="O122" s="107"/>
      <c r="P122" s="286"/>
      <c r="Q122" s="286"/>
      <c r="R122" s="286"/>
    </row>
    <row r="123" spans="1:18">
      <c r="A123" s="286"/>
      <c r="B123" s="286"/>
      <c r="M123" s="284"/>
      <c r="O123" s="107"/>
      <c r="P123" s="286"/>
      <c r="Q123" s="286"/>
      <c r="R123" s="286"/>
    </row>
    <row r="124" spans="1:18">
      <c r="A124" s="286"/>
      <c r="B124" s="286"/>
      <c r="M124" s="284"/>
      <c r="O124" s="107"/>
      <c r="P124" s="286"/>
      <c r="Q124" s="286"/>
      <c r="R124" s="286"/>
    </row>
    <row r="125" spans="1:18">
      <c r="A125" s="286"/>
      <c r="B125" s="286"/>
      <c r="O125" s="107"/>
      <c r="P125" s="286"/>
      <c r="Q125" s="286"/>
      <c r="R125" s="286"/>
    </row>
    <row r="126" spans="1:18">
      <c r="A126" s="286"/>
      <c r="B126" s="286"/>
      <c r="O126" s="107"/>
      <c r="P126" s="286"/>
      <c r="Q126" s="286"/>
      <c r="R126" s="286"/>
    </row>
    <row r="127" spans="1:18">
      <c r="A127" s="286"/>
      <c r="B127" s="286"/>
      <c r="O127" s="107"/>
      <c r="P127" s="286"/>
      <c r="Q127" s="286"/>
      <c r="R127" s="286"/>
    </row>
    <row r="128" spans="1:18">
      <c r="A128" s="286"/>
      <c r="B128" s="286"/>
      <c r="O128" s="107"/>
      <c r="P128" s="286"/>
      <c r="Q128" s="286"/>
      <c r="R128" s="286"/>
    </row>
    <row r="129" spans="1:18">
      <c r="A129" s="286"/>
      <c r="B129" s="286"/>
      <c r="O129" s="107"/>
      <c r="P129" s="286"/>
      <c r="Q129" s="286"/>
      <c r="R129" s="286"/>
    </row>
    <row r="130" spans="1:18">
      <c r="A130" s="286"/>
      <c r="B130" s="286"/>
      <c r="O130" s="107"/>
      <c r="P130" s="286"/>
      <c r="Q130" s="286"/>
      <c r="R130" s="286"/>
    </row>
    <row r="131" spans="1:18">
      <c r="A131" s="286"/>
      <c r="B131" s="286"/>
      <c r="O131" s="107"/>
      <c r="P131" s="286"/>
      <c r="Q131" s="286"/>
      <c r="R131" s="286"/>
    </row>
    <row r="132" spans="1:18">
      <c r="A132" s="286"/>
      <c r="B132" s="286"/>
      <c r="O132" s="107"/>
      <c r="P132" s="286"/>
      <c r="Q132" s="286"/>
      <c r="R132" s="286"/>
    </row>
    <row r="133" spans="1:18">
      <c r="A133" s="286"/>
      <c r="B133" s="286"/>
      <c r="O133" s="107"/>
      <c r="P133" s="286"/>
      <c r="Q133" s="286"/>
      <c r="R133" s="286"/>
    </row>
    <row r="134" spans="1:18">
      <c r="A134" s="286"/>
      <c r="B134" s="286"/>
      <c r="O134" s="107"/>
      <c r="P134" s="286"/>
      <c r="Q134" s="286"/>
      <c r="R134" s="286"/>
    </row>
    <row r="135" spans="1:18">
      <c r="A135" s="286"/>
      <c r="B135" s="286"/>
      <c r="O135" s="107"/>
      <c r="P135" s="286"/>
      <c r="Q135" s="286"/>
      <c r="R135" s="286"/>
    </row>
    <row r="136" spans="1:18">
      <c r="A136" s="286"/>
      <c r="B136" s="286"/>
      <c r="O136" s="107"/>
      <c r="P136" s="286"/>
      <c r="Q136" s="286"/>
      <c r="R136" s="286"/>
    </row>
    <row r="137" spans="1:18">
      <c r="A137" s="286"/>
      <c r="B137" s="286"/>
      <c r="O137" s="107"/>
      <c r="P137" s="286"/>
      <c r="Q137" s="286"/>
      <c r="R137" s="286"/>
    </row>
    <row r="138" spans="1:18">
      <c r="A138" s="286"/>
      <c r="B138" s="286"/>
      <c r="O138" s="107"/>
      <c r="P138" s="286"/>
      <c r="Q138" s="286"/>
      <c r="R138" s="286"/>
    </row>
    <row r="139" spans="1:18">
      <c r="A139" s="286"/>
      <c r="B139" s="286"/>
      <c r="O139" s="107"/>
      <c r="P139" s="286"/>
      <c r="Q139" s="286"/>
      <c r="R139" s="286"/>
    </row>
    <row r="140" spans="1:18">
      <c r="A140" s="286"/>
      <c r="B140" s="286"/>
      <c r="O140" s="107"/>
      <c r="P140" s="286"/>
      <c r="Q140" s="286"/>
      <c r="R140" s="286"/>
    </row>
    <row r="141" spans="1:18">
      <c r="A141" s="286"/>
      <c r="B141" s="286"/>
      <c r="O141" s="107"/>
      <c r="P141" s="286"/>
      <c r="Q141" s="286"/>
      <c r="R141" s="286"/>
    </row>
    <row r="142" spans="1:18">
      <c r="A142" s="286"/>
      <c r="B142" s="286"/>
      <c r="O142" s="107"/>
      <c r="P142" s="286"/>
      <c r="Q142" s="286"/>
      <c r="R142" s="286"/>
    </row>
    <row r="143" spans="1:18">
      <c r="A143" s="286"/>
      <c r="B143" s="286"/>
      <c r="O143" s="107"/>
      <c r="P143" s="286"/>
      <c r="Q143" s="286"/>
      <c r="R143" s="286"/>
    </row>
    <row r="144" spans="1:18">
      <c r="A144" s="286"/>
      <c r="B144" s="286"/>
      <c r="O144" s="107"/>
      <c r="P144" s="286"/>
      <c r="Q144" s="286"/>
      <c r="R144" s="286"/>
    </row>
    <row r="145" spans="1:18">
      <c r="A145" s="286"/>
      <c r="B145" s="286"/>
      <c r="O145" s="107"/>
      <c r="P145" s="286"/>
      <c r="Q145" s="286"/>
      <c r="R145" s="286"/>
    </row>
    <row r="146" spans="1:18">
      <c r="A146" s="286"/>
      <c r="B146" s="286"/>
      <c r="O146" s="107"/>
      <c r="P146" s="286"/>
      <c r="Q146" s="286"/>
      <c r="R146" s="286"/>
    </row>
    <row r="147" spans="1:18">
      <c r="A147" s="286"/>
      <c r="B147" s="286"/>
      <c r="O147" s="107"/>
      <c r="P147" s="286"/>
      <c r="Q147" s="286"/>
      <c r="R147" s="286"/>
    </row>
    <row r="148" spans="1:18">
      <c r="A148" s="286"/>
      <c r="B148" s="286"/>
      <c r="O148" s="107"/>
      <c r="P148" s="286"/>
      <c r="Q148" s="286"/>
      <c r="R148" s="286"/>
    </row>
    <row r="149" spans="1:18">
      <c r="A149" s="286"/>
      <c r="B149" s="286"/>
      <c r="O149" s="107"/>
      <c r="P149" s="286"/>
      <c r="Q149" s="286"/>
      <c r="R149" s="286"/>
    </row>
    <row r="150" spans="1:18">
      <c r="A150" s="286"/>
      <c r="B150" s="286"/>
      <c r="O150" s="107"/>
      <c r="P150" s="286"/>
      <c r="Q150" s="286"/>
      <c r="R150" s="286"/>
    </row>
    <row r="151" spans="1:18">
      <c r="A151" s="286"/>
      <c r="B151" s="286"/>
      <c r="O151" s="107"/>
      <c r="P151" s="286"/>
      <c r="Q151" s="286"/>
      <c r="R151" s="286"/>
    </row>
    <row r="152" spans="1:18">
      <c r="A152" s="286"/>
      <c r="B152" s="286"/>
      <c r="O152" s="107"/>
      <c r="P152" s="286"/>
      <c r="Q152" s="286"/>
      <c r="R152" s="286"/>
    </row>
    <row r="153" spans="1:18">
      <c r="A153" s="286"/>
      <c r="B153" s="286"/>
      <c r="O153" s="107"/>
      <c r="P153" s="286"/>
      <c r="Q153" s="286"/>
      <c r="R153" s="286"/>
    </row>
    <row r="154" spans="1:18">
      <c r="A154" s="286"/>
      <c r="B154" s="286"/>
      <c r="O154" s="107"/>
      <c r="P154" s="286"/>
      <c r="Q154" s="286"/>
      <c r="R154" s="286"/>
    </row>
    <row r="155" spans="1:18">
      <c r="A155" s="286"/>
      <c r="B155" s="286"/>
      <c r="O155" s="107"/>
      <c r="P155" s="286"/>
      <c r="Q155" s="286"/>
      <c r="R155" s="286"/>
    </row>
    <row r="156" spans="1:18">
      <c r="A156" s="286"/>
      <c r="B156" s="286"/>
      <c r="O156" s="107"/>
      <c r="P156" s="286"/>
      <c r="Q156" s="286"/>
      <c r="R156" s="286"/>
    </row>
    <row r="157" spans="1:18">
      <c r="A157" s="286"/>
      <c r="B157" s="286"/>
      <c r="O157" s="107"/>
      <c r="P157" s="286"/>
      <c r="Q157" s="286"/>
      <c r="R157" s="286"/>
    </row>
    <row r="158" spans="1:18">
      <c r="A158" s="286"/>
      <c r="B158" s="286"/>
      <c r="O158" s="107"/>
      <c r="P158" s="286"/>
      <c r="Q158" s="286"/>
      <c r="R158" s="286"/>
    </row>
    <row r="159" spans="1:18">
      <c r="A159" s="286"/>
      <c r="B159" s="286"/>
      <c r="O159" s="107"/>
      <c r="P159" s="286"/>
      <c r="Q159" s="286"/>
      <c r="R159" s="286"/>
    </row>
    <row r="160" spans="1:18">
      <c r="A160" s="286"/>
      <c r="B160" s="286"/>
      <c r="O160" s="107"/>
      <c r="P160" s="286"/>
      <c r="Q160" s="286"/>
      <c r="R160" s="286"/>
    </row>
    <row r="161" spans="1:18">
      <c r="A161" s="286"/>
      <c r="B161" s="286"/>
      <c r="O161" s="107"/>
      <c r="P161" s="286"/>
      <c r="Q161" s="286"/>
      <c r="R161" s="286"/>
    </row>
    <row r="162" spans="1:18">
      <c r="A162" s="286"/>
      <c r="B162" s="286"/>
      <c r="O162" s="107"/>
      <c r="P162" s="286"/>
      <c r="Q162" s="286"/>
      <c r="R162" s="286"/>
    </row>
    <row r="163" spans="1:18">
      <c r="A163" s="286"/>
      <c r="B163" s="286"/>
      <c r="O163" s="107"/>
      <c r="P163" s="286"/>
      <c r="Q163" s="286"/>
      <c r="R163" s="286"/>
    </row>
    <row r="164" spans="1:18">
      <c r="A164" s="286"/>
      <c r="B164" s="286"/>
      <c r="O164" s="107"/>
      <c r="P164" s="286"/>
      <c r="Q164" s="286"/>
      <c r="R164" s="286"/>
    </row>
    <row r="165" spans="1:18">
      <c r="A165" s="286"/>
      <c r="B165" s="286"/>
      <c r="O165" s="107"/>
      <c r="P165" s="286"/>
      <c r="Q165" s="286"/>
      <c r="R165" s="286"/>
    </row>
    <row r="166" spans="1:18">
      <c r="A166" s="286"/>
      <c r="B166" s="286"/>
      <c r="O166" s="107"/>
      <c r="P166" s="286"/>
      <c r="Q166" s="286"/>
      <c r="R166" s="286"/>
    </row>
    <row r="167" spans="1:18">
      <c r="A167" s="286"/>
      <c r="B167" s="286"/>
      <c r="O167" s="107"/>
      <c r="P167" s="286"/>
      <c r="Q167" s="286"/>
      <c r="R167" s="286"/>
    </row>
    <row r="168" spans="1:18">
      <c r="A168" s="286"/>
      <c r="B168" s="286"/>
      <c r="O168" s="107"/>
      <c r="P168" s="286"/>
      <c r="Q168" s="286"/>
      <c r="R168" s="286"/>
    </row>
    <row r="169" spans="1:18">
      <c r="A169" s="286"/>
      <c r="B169" s="286"/>
      <c r="O169" s="107"/>
      <c r="P169" s="286"/>
      <c r="Q169" s="286"/>
      <c r="R169" s="286"/>
    </row>
    <row r="170" spans="1:18">
      <c r="A170" s="286"/>
      <c r="B170" s="286"/>
      <c r="O170" s="107"/>
      <c r="P170" s="286"/>
      <c r="Q170" s="286"/>
      <c r="R170" s="286"/>
    </row>
    <row r="171" spans="1:18">
      <c r="A171" s="286"/>
      <c r="B171" s="286"/>
      <c r="O171" s="107"/>
      <c r="P171" s="286"/>
      <c r="Q171" s="286"/>
      <c r="R171" s="286"/>
    </row>
    <row r="172" spans="1:18">
      <c r="A172" s="286"/>
      <c r="B172" s="286"/>
      <c r="O172" s="107"/>
      <c r="P172" s="286"/>
      <c r="Q172" s="286"/>
      <c r="R172" s="286"/>
    </row>
    <row r="173" spans="1:18">
      <c r="A173" s="286"/>
      <c r="B173" s="286"/>
      <c r="O173" s="107"/>
      <c r="P173" s="286"/>
      <c r="Q173" s="286"/>
      <c r="R173" s="286"/>
    </row>
    <row r="174" spans="1:18">
      <c r="A174" s="286"/>
      <c r="B174" s="286"/>
      <c r="O174" s="107"/>
      <c r="P174" s="286"/>
      <c r="Q174" s="286"/>
      <c r="R174" s="286"/>
    </row>
    <row r="175" spans="1:18">
      <c r="A175" s="286"/>
      <c r="B175" s="286"/>
      <c r="O175" s="107"/>
      <c r="P175" s="286"/>
      <c r="Q175" s="286"/>
      <c r="R175" s="286"/>
    </row>
    <row r="176" spans="1:18">
      <c r="A176" s="286"/>
      <c r="B176" s="286"/>
      <c r="O176" s="107"/>
      <c r="P176" s="286"/>
      <c r="Q176" s="286"/>
      <c r="R176" s="286"/>
    </row>
    <row r="177" spans="1:18">
      <c r="A177" s="286"/>
      <c r="B177" s="286"/>
      <c r="O177" s="107"/>
      <c r="P177" s="286"/>
      <c r="Q177" s="286"/>
      <c r="R177" s="286"/>
    </row>
    <row r="178" spans="1:18">
      <c r="A178" s="286"/>
      <c r="B178" s="286"/>
      <c r="O178" s="107"/>
      <c r="P178" s="286"/>
      <c r="Q178" s="286"/>
      <c r="R178" s="286"/>
    </row>
    <row r="179" spans="1:18">
      <c r="A179" s="286"/>
      <c r="B179" s="286"/>
      <c r="O179" s="107"/>
      <c r="P179" s="286"/>
      <c r="Q179" s="286"/>
      <c r="R179" s="286"/>
    </row>
    <row r="180" spans="1:18">
      <c r="A180" s="286"/>
      <c r="B180" s="286"/>
      <c r="O180" s="107"/>
      <c r="P180" s="286"/>
      <c r="Q180" s="286"/>
      <c r="R180" s="286"/>
    </row>
    <row r="181" spans="1:18">
      <c r="A181" s="286"/>
      <c r="B181" s="286"/>
      <c r="O181" s="107"/>
      <c r="P181" s="286"/>
      <c r="Q181" s="286"/>
      <c r="R181" s="286"/>
    </row>
    <row r="182" spans="1:18">
      <c r="A182" s="286"/>
      <c r="B182" s="286"/>
      <c r="O182" s="107"/>
      <c r="P182" s="286"/>
      <c r="Q182" s="286"/>
      <c r="R182" s="286"/>
    </row>
    <row r="183" spans="1:18">
      <c r="A183" s="286"/>
      <c r="B183" s="286"/>
      <c r="O183" s="107"/>
      <c r="P183" s="286"/>
      <c r="Q183" s="286"/>
      <c r="R183" s="286"/>
    </row>
    <row r="184" spans="1:18">
      <c r="A184" s="286"/>
      <c r="B184" s="286"/>
      <c r="O184" s="107"/>
      <c r="P184" s="286"/>
      <c r="Q184" s="286"/>
      <c r="R184" s="286"/>
    </row>
    <row r="185" spans="1:18">
      <c r="A185" s="286"/>
      <c r="B185" s="286"/>
      <c r="O185" s="107"/>
      <c r="P185" s="286"/>
      <c r="Q185" s="286"/>
      <c r="R185" s="286"/>
    </row>
    <row r="186" spans="1:18">
      <c r="A186" s="286"/>
      <c r="B186" s="286"/>
      <c r="O186" s="107"/>
      <c r="P186" s="286"/>
      <c r="Q186" s="286"/>
      <c r="R186" s="286"/>
    </row>
    <row r="187" spans="1:18">
      <c r="A187" s="286"/>
      <c r="B187" s="286"/>
      <c r="O187" s="107"/>
      <c r="P187" s="286"/>
      <c r="Q187" s="286"/>
      <c r="R187" s="286"/>
    </row>
    <row r="188" spans="1:18">
      <c r="A188" s="286"/>
      <c r="B188" s="286"/>
      <c r="O188" s="107"/>
      <c r="P188" s="286"/>
      <c r="Q188" s="286"/>
      <c r="R188" s="286"/>
    </row>
    <row r="189" spans="1:18">
      <c r="A189" s="286"/>
      <c r="B189" s="286"/>
      <c r="O189" s="107"/>
      <c r="P189" s="286"/>
      <c r="Q189" s="286"/>
      <c r="R189" s="286"/>
    </row>
    <row r="190" spans="1:18">
      <c r="A190" s="286"/>
      <c r="B190" s="286"/>
      <c r="O190" s="107"/>
      <c r="P190" s="286"/>
      <c r="Q190" s="286"/>
      <c r="R190" s="286"/>
    </row>
    <row r="191" spans="1:18">
      <c r="A191" s="286"/>
      <c r="B191" s="286"/>
      <c r="O191" s="107"/>
      <c r="P191" s="286"/>
      <c r="Q191" s="286"/>
      <c r="R191" s="286"/>
    </row>
    <row r="192" spans="1:18">
      <c r="A192" s="286"/>
      <c r="B192" s="286"/>
      <c r="O192" s="107"/>
      <c r="P192" s="286"/>
      <c r="Q192" s="286"/>
      <c r="R192" s="286"/>
    </row>
    <row r="193" spans="1:18">
      <c r="A193" s="286"/>
      <c r="B193" s="286"/>
      <c r="O193" s="107"/>
      <c r="P193" s="286"/>
      <c r="Q193" s="286"/>
      <c r="R193" s="286"/>
    </row>
    <row r="194" spans="1:18">
      <c r="A194" s="286"/>
      <c r="B194" s="286"/>
      <c r="O194" s="107"/>
      <c r="P194" s="286"/>
      <c r="Q194" s="286"/>
      <c r="R194" s="286"/>
    </row>
    <row r="195" spans="1:18">
      <c r="A195" s="286"/>
      <c r="B195" s="286"/>
      <c r="O195" s="107"/>
      <c r="P195" s="286"/>
      <c r="Q195" s="286"/>
      <c r="R195" s="286"/>
    </row>
    <row r="196" spans="1:18">
      <c r="A196" s="286"/>
      <c r="B196" s="286"/>
      <c r="O196" s="107"/>
      <c r="P196" s="286"/>
      <c r="Q196" s="286"/>
      <c r="R196" s="286"/>
    </row>
    <row r="197" spans="1:18">
      <c r="A197" s="286"/>
      <c r="B197" s="286"/>
      <c r="O197" s="107"/>
      <c r="P197" s="286"/>
      <c r="Q197" s="286"/>
      <c r="R197" s="286"/>
    </row>
    <row r="198" spans="1:18">
      <c r="A198" s="286"/>
      <c r="B198" s="286"/>
      <c r="O198" s="107"/>
      <c r="P198" s="286"/>
      <c r="Q198" s="286"/>
      <c r="R198" s="286"/>
    </row>
    <row r="199" spans="1:18">
      <c r="A199" s="286"/>
      <c r="B199" s="286"/>
      <c r="O199" s="107"/>
      <c r="P199" s="286"/>
      <c r="Q199" s="286"/>
      <c r="R199" s="286"/>
    </row>
    <row r="200" spans="1:18">
      <c r="A200" s="286"/>
      <c r="B200" s="286"/>
      <c r="O200" s="107"/>
      <c r="P200" s="286"/>
      <c r="Q200" s="286"/>
      <c r="R200" s="286"/>
    </row>
    <row r="201" spans="1:18">
      <c r="A201" s="286"/>
      <c r="B201" s="286"/>
      <c r="O201" s="107"/>
      <c r="P201" s="286"/>
      <c r="Q201" s="286"/>
      <c r="R201" s="286"/>
    </row>
    <row r="202" spans="1:18">
      <c r="A202" s="286"/>
      <c r="B202" s="286"/>
      <c r="O202" s="107"/>
      <c r="P202" s="286"/>
      <c r="Q202" s="286"/>
      <c r="R202" s="286"/>
    </row>
    <row r="203" spans="1:18">
      <c r="A203" s="286"/>
      <c r="B203" s="286"/>
      <c r="O203" s="107"/>
      <c r="P203" s="286"/>
      <c r="Q203" s="286"/>
      <c r="R203" s="286"/>
    </row>
    <row r="204" spans="1:18">
      <c r="A204" s="286"/>
      <c r="B204" s="286"/>
      <c r="O204" s="107"/>
      <c r="P204" s="286"/>
      <c r="Q204" s="286"/>
      <c r="R204" s="286"/>
    </row>
    <row r="205" spans="1:18">
      <c r="A205" s="286"/>
      <c r="B205" s="286"/>
      <c r="O205" s="107"/>
      <c r="P205" s="286"/>
      <c r="Q205" s="286"/>
      <c r="R205" s="286"/>
    </row>
    <row r="206" spans="1:18">
      <c r="A206" s="286"/>
      <c r="B206" s="286"/>
      <c r="O206" s="107"/>
      <c r="P206" s="286"/>
      <c r="Q206" s="286"/>
      <c r="R206" s="286"/>
    </row>
    <row r="207" spans="1:18">
      <c r="A207" s="286"/>
      <c r="B207" s="286"/>
      <c r="O207" s="107"/>
      <c r="P207" s="286"/>
      <c r="Q207" s="286"/>
      <c r="R207" s="286"/>
    </row>
    <row r="208" spans="1:18">
      <c r="A208" s="286"/>
      <c r="B208" s="286"/>
      <c r="O208" s="107"/>
      <c r="P208" s="286"/>
      <c r="Q208" s="286"/>
      <c r="R208" s="286"/>
    </row>
    <row r="209" spans="1:18">
      <c r="A209" s="286"/>
      <c r="B209" s="286"/>
      <c r="O209" s="107"/>
      <c r="P209" s="286"/>
      <c r="Q209" s="286"/>
      <c r="R209" s="286"/>
    </row>
    <row r="210" spans="1:18">
      <c r="A210" s="286"/>
      <c r="B210" s="286"/>
      <c r="O210" s="107"/>
      <c r="P210" s="286"/>
      <c r="Q210" s="286"/>
      <c r="R210" s="286"/>
    </row>
    <row r="211" spans="1:18">
      <c r="A211" s="286"/>
      <c r="B211" s="286"/>
      <c r="O211" s="107"/>
      <c r="P211" s="286"/>
      <c r="Q211" s="286"/>
      <c r="R211" s="286"/>
    </row>
    <row r="212" spans="1:18">
      <c r="A212" s="286"/>
      <c r="B212" s="286"/>
      <c r="O212" s="107"/>
      <c r="P212" s="286"/>
      <c r="Q212" s="286"/>
      <c r="R212" s="286"/>
    </row>
    <row r="213" spans="1:18">
      <c r="A213" s="286"/>
      <c r="B213" s="286"/>
      <c r="O213" s="107"/>
      <c r="P213" s="286"/>
      <c r="Q213" s="286"/>
      <c r="R213" s="286"/>
    </row>
    <row r="214" spans="1:18">
      <c r="A214" s="286"/>
      <c r="B214" s="286"/>
      <c r="O214" s="107"/>
      <c r="P214" s="286"/>
      <c r="Q214" s="286"/>
      <c r="R214" s="286"/>
    </row>
    <row r="215" spans="1:18">
      <c r="A215" s="286"/>
      <c r="B215" s="286"/>
      <c r="O215" s="107"/>
      <c r="P215" s="286"/>
      <c r="Q215" s="286"/>
      <c r="R215" s="286"/>
    </row>
    <row r="216" spans="1:18">
      <c r="A216" s="286"/>
      <c r="B216" s="286"/>
      <c r="O216" s="107"/>
      <c r="P216" s="286"/>
      <c r="Q216" s="286"/>
      <c r="R216" s="286"/>
    </row>
    <row r="217" spans="1:18">
      <c r="A217" s="286"/>
      <c r="B217" s="286"/>
      <c r="O217" s="107"/>
      <c r="P217" s="286"/>
      <c r="Q217" s="286"/>
      <c r="R217" s="286"/>
    </row>
    <row r="218" spans="1:18">
      <c r="A218" s="286"/>
      <c r="B218" s="286"/>
      <c r="O218" s="107"/>
      <c r="P218" s="286"/>
      <c r="Q218" s="286"/>
      <c r="R218" s="286"/>
    </row>
    <row r="219" spans="1:18">
      <c r="A219" s="286"/>
      <c r="B219" s="286"/>
    </row>
    <row r="220" spans="1:18">
      <c r="A220" s="286"/>
      <c r="B220" s="286"/>
    </row>
    <row r="221" spans="1:18">
      <c r="A221" s="286"/>
      <c r="B221" s="286"/>
    </row>
    <row r="222" spans="1:18">
      <c r="A222" s="286"/>
      <c r="B222" s="286"/>
    </row>
    <row r="223" spans="1:18">
      <c r="A223" s="286"/>
      <c r="B223" s="286"/>
    </row>
    <row r="224" spans="1:18">
      <c r="A224" s="286"/>
      <c r="B224" s="286"/>
    </row>
    <row r="225" spans="1:2">
      <c r="A225" s="286"/>
      <c r="B225" s="286"/>
    </row>
    <row r="226" spans="1:2">
      <c r="A226" s="286"/>
      <c r="B226" s="286"/>
    </row>
    <row r="227" spans="1:2">
      <c r="A227" s="286"/>
      <c r="B227" s="286"/>
    </row>
    <row r="228" spans="1:2">
      <c r="A228" s="286"/>
      <c r="B228" s="286"/>
    </row>
    <row r="229" spans="1:2">
      <c r="A229" s="286"/>
      <c r="B229" s="286"/>
    </row>
    <row r="230" spans="1:2">
      <c r="A230" s="286"/>
      <c r="B230" s="286"/>
    </row>
    <row r="231" spans="1:2">
      <c r="A231" s="286"/>
      <c r="B231" s="286"/>
    </row>
  </sheetData>
  <mergeCells count="47">
    <mergeCell ref="D88:I88"/>
    <mergeCell ref="D87:I87"/>
    <mergeCell ref="D86:E86"/>
    <mergeCell ref="F86:G86"/>
    <mergeCell ref="C74:D74"/>
    <mergeCell ref="C75:D75"/>
    <mergeCell ref="D79:E79"/>
    <mergeCell ref="F79:G79"/>
    <mergeCell ref="D80:E80"/>
    <mergeCell ref="F80:G80"/>
    <mergeCell ref="D84:I84"/>
    <mergeCell ref="D81:E81"/>
    <mergeCell ref="F81:G81"/>
    <mergeCell ref="D82:E82"/>
    <mergeCell ref="F82:G82"/>
    <mergeCell ref="D83:I83"/>
    <mergeCell ref="D42:K42"/>
    <mergeCell ref="H67:I67"/>
    <mergeCell ref="J67:J68"/>
    <mergeCell ref="K67:K68"/>
    <mergeCell ref="C69:D69"/>
    <mergeCell ref="D43:K43"/>
    <mergeCell ref="D52:K52"/>
    <mergeCell ref="D53:K53"/>
    <mergeCell ref="D64:J64"/>
    <mergeCell ref="C66:K66"/>
    <mergeCell ref="C67:D68"/>
    <mergeCell ref="E67:E68"/>
    <mergeCell ref="F67:G67"/>
    <mergeCell ref="B5:B38"/>
    <mergeCell ref="M2:N5"/>
    <mergeCell ref="D9:E9"/>
    <mergeCell ref="D17:G17"/>
    <mergeCell ref="M17:N18"/>
    <mergeCell ref="M25:N26"/>
    <mergeCell ref="M38:N39"/>
    <mergeCell ref="D30:E30"/>
    <mergeCell ref="D38:G38"/>
    <mergeCell ref="C2:G3"/>
    <mergeCell ref="C70:D70"/>
    <mergeCell ref="E76:K76"/>
    <mergeCell ref="D78:I78"/>
    <mergeCell ref="C76:D76"/>
    <mergeCell ref="C71:D71"/>
    <mergeCell ref="C72:K72"/>
    <mergeCell ref="E74:K74"/>
    <mergeCell ref="E75:K75"/>
  </mergeCells>
  <pageMargins left="0.51181102362204722" right="0.51181102362204722" top="0.78740157480314965" bottom="0.78740157480314965" header="0.31496062992125984" footer="0.31496062992125984"/>
  <pageSetup paperSize="9" scale="55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27"/>
  <sheetViews>
    <sheetView showGridLines="0" zoomScale="60" zoomScaleNormal="60" workbookViewId="0">
      <selection sqref="A1:L1048576"/>
    </sheetView>
  </sheetViews>
  <sheetFormatPr defaultColWidth="8.85546875" defaultRowHeight="18"/>
  <cols>
    <col min="1" max="1" width="8.85546875" style="1"/>
    <col min="2" max="2" width="6.42578125" style="1" customWidth="1"/>
    <col min="3" max="3" width="22.140625" style="7" customWidth="1"/>
    <col min="4" max="4" width="27.85546875" style="7" customWidth="1"/>
    <col min="5" max="5" width="21.140625" style="7" bestFit="1" customWidth="1"/>
    <col min="6" max="6" width="17.28515625" style="7" customWidth="1"/>
    <col min="7" max="7" width="21.28515625" style="7" bestFit="1" customWidth="1"/>
    <col min="8" max="8" width="27" style="7" bestFit="1" customWidth="1"/>
    <col min="9" max="9" width="19.42578125" style="7" bestFit="1" customWidth="1"/>
    <col min="10" max="10" width="19.140625" style="7" customWidth="1"/>
    <col min="11" max="11" width="16" style="7" bestFit="1" customWidth="1"/>
    <col min="12" max="12" width="27" style="7" customWidth="1"/>
    <col min="13" max="13" width="52.5703125" style="7" customWidth="1"/>
    <col min="14" max="14" width="25.140625" style="19" customWidth="1"/>
    <col min="15" max="15" width="12.5703125" style="7" customWidth="1"/>
    <col min="16" max="17" width="9.140625" style="1"/>
    <col min="18" max="18" width="35" style="1" customWidth="1"/>
    <col min="19" max="19" width="29.42578125" style="1" customWidth="1"/>
    <col min="20" max="20" width="9.5703125" style="1" customWidth="1"/>
    <col min="21" max="21" width="15" style="1" customWidth="1"/>
    <col min="22" max="23" width="8.85546875" style="1"/>
    <col min="24" max="24" width="48.5703125" style="1" customWidth="1"/>
    <col min="25" max="25" width="25.85546875" style="1" customWidth="1"/>
    <col min="26" max="16384" width="8.85546875" style="1"/>
  </cols>
  <sheetData>
    <row r="1" spans="1:39" ht="18.75" thickBot="1">
      <c r="A1" s="286"/>
      <c r="B1" s="286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O1" s="107"/>
      <c r="P1" s="286"/>
      <c r="Q1" s="286"/>
      <c r="R1" s="286"/>
      <c r="S1" s="286"/>
      <c r="T1" s="286"/>
      <c r="U1" s="286"/>
      <c r="V1" s="286"/>
      <c r="W1" s="286"/>
      <c r="X1" s="286"/>
      <c r="Y1" s="286"/>
      <c r="Z1" s="286"/>
      <c r="AA1" s="286"/>
      <c r="AB1" s="286"/>
      <c r="AC1" s="286"/>
    </row>
    <row r="2" spans="1:39" ht="15" customHeight="1" thickBot="1">
      <c r="A2" s="286"/>
      <c r="B2" s="1237" t="s">
        <v>1091</v>
      </c>
      <c r="C2" s="1237"/>
      <c r="D2" s="1237"/>
      <c r="E2" s="1237"/>
      <c r="F2" s="1237"/>
      <c r="G2" s="107"/>
      <c r="H2" s="107"/>
      <c r="I2" s="8" t="s">
        <v>1054</v>
      </c>
      <c r="J2" s="8" t="s">
        <v>1059</v>
      </c>
      <c r="K2" s="107"/>
      <c r="L2" s="107"/>
      <c r="M2" s="107"/>
      <c r="N2" s="331"/>
      <c r="O2" s="107"/>
      <c r="P2" s="286"/>
      <c r="Q2" s="286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</row>
    <row r="3" spans="1:39" ht="18" customHeight="1" thickBot="1">
      <c r="A3" s="286"/>
      <c r="B3" s="1237"/>
      <c r="C3" s="1237"/>
      <c r="D3" s="1237"/>
      <c r="E3" s="1237"/>
      <c r="F3" s="1237"/>
      <c r="G3" s="107"/>
      <c r="H3" s="107"/>
      <c r="I3" s="8" t="s">
        <v>1057</v>
      </c>
      <c r="J3" s="8" t="s">
        <v>1059</v>
      </c>
      <c r="K3" s="107"/>
      <c r="L3" s="107"/>
      <c r="M3" s="1207" t="s">
        <v>118</v>
      </c>
      <c r="N3" s="1208"/>
      <c r="O3" s="107"/>
      <c r="P3" s="286"/>
      <c r="Q3" s="286"/>
      <c r="R3" s="286"/>
      <c r="S3" s="286"/>
      <c r="T3" s="286"/>
      <c r="U3" s="286"/>
      <c r="V3" s="286"/>
      <c r="W3" s="286"/>
      <c r="X3" s="286"/>
      <c r="Y3" s="286"/>
      <c r="Z3" s="286"/>
      <c r="AA3" s="286"/>
      <c r="AB3" s="286"/>
      <c r="AC3" s="286"/>
    </row>
    <row r="4" spans="1:39" ht="18.75" customHeight="1">
      <c r="A4" s="286"/>
      <c r="B4" s="286"/>
      <c r="C4" s="107"/>
      <c r="D4" s="107"/>
      <c r="E4" s="107"/>
      <c r="F4" s="107"/>
      <c r="G4" s="107"/>
      <c r="H4" s="107"/>
      <c r="I4" s="8" t="s">
        <v>1058</v>
      </c>
      <c r="J4" s="8" t="s">
        <v>1060</v>
      </c>
      <c r="K4" s="107"/>
      <c r="L4" s="107"/>
      <c r="M4" s="1211"/>
      <c r="N4" s="1212"/>
      <c r="O4" s="107"/>
      <c r="P4" s="286"/>
      <c r="Q4" s="286"/>
      <c r="R4" s="1241" t="s">
        <v>88</v>
      </c>
      <c r="S4" s="1241"/>
      <c r="T4" s="1241"/>
      <c r="U4" s="1241"/>
      <c r="V4" s="286"/>
      <c r="W4" s="286"/>
      <c r="X4" s="286"/>
      <c r="Y4" s="286"/>
      <c r="Z4" s="286"/>
      <c r="AA4" s="286"/>
      <c r="AB4" s="286"/>
      <c r="AC4" s="286"/>
    </row>
    <row r="5" spans="1:39" ht="24.75" customHeight="1">
      <c r="A5" s="286"/>
      <c r="B5" s="286"/>
      <c r="C5" s="107"/>
      <c r="D5" s="107"/>
      <c r="E5" s="107"/>
      <c r="F5" s="107"/>
      <c r="G5" s="107"/>
      <c r="H5" s="107"/>
      <c r="I5" s="107"/>
      <c r="J5" s="107"/>
      <c r="K5" s="107"/>
      <c r="L5" s="107"/>
      <c r="M5" s="23" t="s">
        <v>113</v>
      </c>
      <c r="N5" s="28">
        <v>220</v>
      </c>
      <c r="O5" s="107"/>
      <c r="P5" s="286"/>
      <c r="Q5" s="286"/>
      <c r="R5" s="1241" t="s">
        <v>1534</v>
      </c>
      <c r="S5" s="1241"/>
      <c r="T5" s="1241"/>
      <c r="U5" s="1241"/>
      <c r="V5" s="286"/>
      <c r="W5" s="286"/>
      <c r="X5" s="286"/>
      <c r="Y5" s="286"/>
      <c r="Z5" s="286"/>
      <c r="AA5" s="286"/>
      <c r="AB5" s="286"/>
      <c r="AC5" s="286"/>
    </row>
    <row r="6" spans="1:39">
      <c r="A6" s="286"/>
      <c r="B6" s="1238" t="s">
        <v>105</v>
      </c>
      <c r="C6" s="400" t="s">
        <v>71</v>
      </c>
      <c r="D6" s="401" t="s">
        <v>1055</v>
      </c>
      <c r="E6" s="8" t="s">
        <v>81</v>
      </c>
      <c r="F6" s="107"/>
      <c r="G6" s="107"/>
      <c r="H6" s="107"/>
      <c r="I6" s="107"/>
      <c r="J6" s="321"/>
      <c r="K6" s="321"/>
      <c r="L6" s="321"/>
      <c r="M6" s="8" t="s">
        <v>1038</v>
      </c>
      <c r="N6" s="551">
        <v>2728.14</v>
      </c>
      <c r="O6" s="321"/>
      <c r="P6" s="286"/>
      <c r="Q6" s="286"/>
      <c r="R6" s="1233" t="s">
        <v>87</v>
      </c>
      <c r="S6" s="1234"/>
      <c r="T6" s="1249" t="s">
        <v>86</v>
      </c>
      <c r="U6" s="1249"/>
      <c r="V6" s="286"/>
      <c r="W6" s="286"/>
      <c r="X6" s="286"/>
      <c r="Y6" s="286"/>
      <c r="Z6" s="286"/>
      <c r="AA6" s="286"/>
      <c r="AB6" s="286"/>
      <c r="AC6" s="286"/>
    </row>
    <row r="7" spans="1:39">
      <c r="A7" s="286"/>
      <c r="B7" s="1239"/>
      <c r="C7" s="107"/>
      <c r="D7" s="107"/>
      <c r="E7" s="107"/>
      <c r="F7" s="107"/>
      <c r="G7" s="107"/>
      <c r="H7" s="107"/>
      <c r="I7" s="107"/>
      <c r="J7" s="107"/>
      <c r="K7" s="107"/>
      <c r="L7" s="107"/>
      <c r="M7" s="8" t="s">
        <v>111</v>
      </c>
      <c r="N7" s="21">
        <f>ROUND(0.3*N6,2)</f>
        <v>818.44</v>
      </c>
      <c r="O7" s="107"/>
      <c r="P7" s="286"/>
      <c r="Q7" s="286"/>
      <c r="R7" s="15">
        <v>0.79166666666666663</v>
      </c>
      <c r="S7" s="15">
        <v>0.83333333333333337</v>
      </c>
      <c r="T7" s="1243"/>
      <c r="U7" s="1244"/>
      <c r="V7" s="286"/>
      <c r="W7" s="286"/>
      <c r="X7" s="286"/>
      <c r="Y7" s="286"/>
      <c r="Z7" s="286"/>
      <c r="AA7" s="286"/>
      <c r="AB7" s="286"/>
      <c r="AC7" s="286"/>
    </row>
    <row r="8" spans="1:39">
      <c r="A8" s="286"/>
      <c r="B8" s="1239"/>
      <c r="C8" s="18" t="s">
        <v>59</v>
      </c>
      <c r="D8" s="1213" t="s">
        <v>84</v>
      </c>
      <c r="E8" s="1214"/>
      <c r="F8" s="107"/>
      <c r="G8" s="107"/>
      <c r="H8" s="107"/>
      <c r="I8" s="107"/>
      <c r="J8" s="107"/>
      <c r="K8" s="107"/>
      <c r="L8" s="107"/>
      <c r="M8" s="8" t="s">
        <v>116</v>
      </c>
      <c r="N8" s="21">
        <f>ROUND((N6+N7)/N5*20/100*T23,2)</f>
        <v>335.31</v>
      </c>
      <c r="O8" s="107"/>
      <c r="P8" s="286"/>
      <c r="Q8" s="286"/>
      <c r="R8" s="15">
        <v>0.83333333333333337</v>
      </c>
      <c r="S8" s="15">
        <v>0.875</v>
      </c>
      <c r="T8" s="1245"/>
      <c r="U8" s="1246"/>
      <c r="V8" s="286"/>
      <c r="W8" s="286"/>
      <c r="X8" s="286"/>
      <c r="Y8" s="286"/>
      <c r="Z8" s="286"/>
      <c r="AA8" s="286"/>
      <c r="AB8" s="286"/>
      <c r="AC8" s="286"/>
      <c r="AD8" s="286"/>
      <c r="AE8" s="286"/>
      <c r="AF8" s="286"/>
      <c r="AG8" s="286"/>
      <c r="AH8" s="286"/>
      <c r="AI8" s="286"/>
      <c r="AJ8" s="286"/>
      <c r="AK8" s="286"/>
      <c r="AL8" s="286"/>
      <c r="AM8" s="286"/>
    </row>
    <row r="9" spans="1:39">
      <c r="A9" s="286"/>
      <c r="B9" s="1239"/>
      <c r="C9" s="13" t="s">
        <v>61</v>
      </c>
      <c r="D9" s="16" t="s">
        <v>109</v>
      </c>
      <c r="E9" s="9" t="s">
        <v>63</v>
      </c>
      <c r="F9" s="9" t="s">
        <v>64</v>
      </c>
      <c r="G9" s="9" t="s">
        <v>65</v>
      </c>
      <c r="H9" s="9" t="s">
        <v>66</v>
      </c>
      <c r="I9" s="9" t="s">
        <v>67</v>
      </c>
      <c r="J9" s="16" t="s">
        <v>62</v>
      </c>
      <c r="K9" s="8" t="s">
        <v>68</v>
      </c>
      <c r="L9" s="20" t="s">
        <v>110</v>
      </c>
      <c r="M9" s="24" t="s">
        <v>112</v>
      </c>
      <c r="N9" s="25">
        <f>N6+N7+N8</f>
        <v>3881.89</v>
      </c>
      <c r="O9" s="321"/>
      <c r="P9" s="286"/>
      <c r="Q9" s="286"/>
      <c r="R9" s="15">
        <v>0.875</v>
      </c>
      <c r="S9" s="15">
        <v>0.91666666666666663</v>
      </c>
      <c r="T9" s="1247"/>
      <c r="U9" s="1248"/>
      <c r="V9" s="286"/>
      <c r="W9" s="286"/>
      <c r="X9" s="286"/>
      <c r="Y9" s="286"/>
      <c r="Z9" s="286"/>
      <c r="AA9" s="286"/>
      <c r="AB9" s="286"/>
      <c r="AC9" s="286"/>
      <c r="AD9" s="286"/>
      <c r="AE9" s="286"/>
      <c r="AF9" s="286"/>
      <c r="AG9" s="286"/>
      <c r="AH9" s="286"/>
      <c r="AI9" s="286"/>
      <c r="AJ9" s="286"/>
      <c r="AK9" s="286"/>
      <c r="AL9" s="286"/>
      <c r="AM9" s="286"/>
    </row>
    <row r="10" spans="1:39">
      <c r="A10" s="286"/>
      <c r="B10" s="1239"/>
      <c r="C10" s="13">
        <v>1</v>
      </c>
      <c r="D10" s="26">
        <v>12</v>
      </c>
      <c r="E10" s="8"/>
      <c r="F10" s="11" t="s">
        <v>1054</v>
      </c>
      <c r="G10" s="8"/>
      <c r="H10" s="8">
        <v>12</v>
      </c>
      <c r="I10" s="10"/>
      <c r="J10" s="10">
        <v>12</v>
      </c>
      <c r="K10" s="8">
        <f>SUM(D10:J10)</f>
        <v>36</v>
      </c>
      <c r="L10" s="20">
        <f>COUNTIF(D10:J10,"&gt;0")</f>
        <v>3</v>
      </c>
      <c r="M10" s="8" t="s">
        <v>113</v>
      </c>
      <c r="N10" s="29">
        <v>220</v>
      </c>
      <c r="O10" s="321"/>
      <c r="P10" s="286"/>
      <c r="Q10" s="286"/>
      <c r="R10" s="22">
        <v>0.91666666666666663</v>
      </c>
      <c r="S10" s="22">
        <v>0.95833333333333337</v>
      </c>
      <c r="T10" s="1242">
        <v>1</v>
      </c>
      <c r="U10" s="1242"/>
      <c r="V10" s="286"/>
      <c r="W10" s="286"/>
      <c r="X10" s="286"/>
      <c r="Y10" s="286"/>
      <c r="Z10" s="286"/>
      <c r="AA10" s="286"/>
      <c r="AB10" s="286"/>
      <c r="AC10" s="286"/>
      <c r="AD10" s="286"/>
      <c r="AE10" s="286"/>
      <c r="AF10" s="286"/>
      <c r="AG10" s="286"/>
      <c r="AH10" s="286"/>
      <c r="AI10" s="286"/>
      <c r="AJ10" s="286"/>
      <c r="AK10" s="286"/>
      <c r="AL10" s="286"/>
      <c r="AM10" s="286"/>
    </row>
    <row r="11" spans="1:39">
      <c r="A11" s="286"/>
      <c r="B11" s="1239"/>
      <c r="C11" s="13">
        <v>2</v>
      </c>
      <c r="D11" s="8"/>
      <c r="E11" s="8">
        <v>12</v>
      </c>
      <c r="F11" s="8"/>
      <c r="G11" s="8">
        <v>12</v>
      </c>
      <c r="H11" s="8"/>
      <c r="I11" s="8">
        <v>12</v>
      </c>
      <c r="J11" s="8"/>
      <c r="K11" s="8">
        <f t="shared" ref="K11:K12" si="0">SUM(D11:J11)</f>
        <v>36</v>
      </c>
      <c r="L11" s="20">
        <f t="shared" ref="L11:L14" si="1">COUNTIF(D11:I11,"&gt;0")</f>
        <v>3</v>
      </c>
      <c r="M11" s="8" t="s">
        <v>1529</v>
      </c>
      <c r="N11" s="21">
        <f>ROUND(N9/N10,2)</f>
        <v>17.64</v>
      </c>
      <c r="O11" s="321"/>
      <c r="P11" s="286"/>
      <c r="Q11" s="286"/>
      <c r="R11" s="22">
        <v>0.95833333333333337</v>
      </c>
      <c r="S11" s="22">
        <v>1</v>
      </c>
      <c r="T11" s="1242">
        <v>1</v>
      </c>
      <c r="U11" s="1242"/>
      <c r="V11" s="286"/>
      <c r="W11" s="286"/>
      <c r="X11" s="286"/>
      <c r="Y11" s="286"/>
      <c r="Z11" s="286"/>
      <c r="AA11" s="286"/>
      <c r="AB11" s="286"/>
      <c r="AC11" s="286"/>
      <c r="AD11" s="286"/>
      <c r="AE11" s="286"/>
      <c r="AF11" s="286"/>
      <c r="AG11" s="286"/>
      <c r="AH11" s="286"/>
      <c r="AI11" s="286"/>
      <c r="AJ11" s="286"/>
      <c r="AK11" s="286"/>
      <c r="AL11" s="286"/>
      <c r="AM11" s="286"/>
    </row>
    <row r="12" spans="1:39">
      <c r="A12" s="286"/>
      <c r="B12" s="1239"/>
      <c r="C12" s="13">
        <v>3</v>
      </c>
      <c r="D12" s="8">
        <v>12</v>
      </c>
      <c r="E12" s="8"/>
      <c r="F12" s="8">
        <v>12</v>
      </c>
      <c r="G12" s="8"/>
      <c r="H12" s="8">
        <v>12</v>
      </c>
      <c r="I12" s="10"/>
      <c r="J12" s="11" t="s">
        <v>1054</v>
      </c>
      <c r="K12" s="8">
        <f t="shared" si="0"/>
        <v>36</v>
      </c>
      <c r="L12" s="20">
        <f t="shared" si="1"/>
        <v>3</v>
      </c>
      <c r="M12" s="8" t="s">
        <v>114</v>
      </c>
      <c r="N12" s="21">
        <f>ROUND(0.5*N11,2)</f>
        <v>8.82</v>
      </c>
      <c r="O12" s="321"/>
      <c r="P12" s="286"/>
      <c r="Q12" s="286"/>
      <c r="R12" s="22">
        <v>1</v>
      </c>
      <c r="S12" s="22">
        <v>4.1666666666666664E-2</v>
      </c>
      <c r="T12" s="1242">
        <v>1</v>
      </c>
      <c r="U12" s="1242"/>
      <c r="V12" s="286"/>
      <c r="W12" s="286"/>
      <c r="X12" s="286"/>
      <c r="Y12" s="286"/>
      <c r="Z12" s="286"/>
      <c r="AA12" s="286"/>
      <c r="AB12" s="286"/>
      <c r="AC12" s="286"/>
      <c r="AD12" s="286"/>
      <c r="AE12" s="286"/>
      <c r="AF12" s="286"/>
      <c r="AG12" s="286"/>
      <c r="AH12" s="286"/>
      <c r="AI12" s="286"/>
      <c r="AJ12" s="286"/>
      <c r="AK12" s="286"/>
      <c r="AL12" s="286"/>
      <c r="AM12" s="286"/>
    </row>
    <row r="13" spans="1:39" ht="18" customHeight="1">
      <c r="A13" s="286"/>
      <c r="B13" s="1239"/>
      <c r="C13" s="13">
        <v>4</v>
      </c>
      <c r="D13" s="8"/>
      <c r="E13" s="8">
        <v>12</v>
      </c>
      <c r="F13" s="8"/>
      <c r="G13" s="8">
        <v>12</v>
      </c>
      <c r="H13" s="8"/>
      <c r="I13" s="8">
        <v>12</v>
      </c>
      <c r="J13" s="8"/>
      <c r="K13" s="8">
        <f>SUM(D13:J13)</f>
        <v>36</v>
      </c>
      <c r="L13" s="20">
        <f t="shared" si="1"/>
        <v>3</v>
      </c>
      <c r="M13" s="8" t="s">
        <v>115</v>
      </c>
      <c r="N13" s="21">
        <f>N11+N12</f>
        <v>26.46</v>
      </c>
      <c r="O13" s="321"/>
      <c r="P13" s="286"/>
      <c r="Q13" s="286"/>
      <c r="R13" s="22">
        <v>4.1666666666666664E-2</v>
      </c>
      <c r="S13" s="22">
        <v>8.3333333333333329E-2</v>
      </c>
      <c r="T13" s="1242">
        <v>1</v>
      </c>
      <c r="U13" s="1242"/>
      <c r="V13" s="286"/>
      <c r="W13" s="286"/>
      <c r="X13" s="1224" t="s">
        <v>133</v>
      </c>
      <c r="Y13" s="1225"/>
      <c r="Z13" s="286"/>
      <c r="AA13" s="286"/>
      <c r="AB13" s="286"/>
      <c r="AC13" s="286"/>
      <c r="AD13" s="286"/>
      <c r="AE13" s="286"/>
      <c r="AF13" s="286"/>
      <c r="AG13" s="286"/>
      <c r="AH13" s="286"/>
      <c r="AI13" s="286"/>
      <c r="AJ13" s="286"/>
      <c r="AK13" s="286"/>
      <c r="AL13" s="286"/>
      <c r="AM13" s="286"/>
    </row>
    <row r="14" spans="1:39">
      <c r="A14" s="286"/>
      <c r="B14" s="1239"/>
      <c r="C14" s="13">
        <v>5</v>
      </c>
      <c r="D14" s="8">
        <v>12</v>
      </c>
      <c r="E14" s="8"/>
      <c r="F14" s="12"/>
      <c r="G14" s="12"/>
      <c r="H14" s="12"/>
      <c r="I14" s="12"/>
      <c r="J14" s="12"/>
      <c r="K14" s="8">
        <f>SUM(D14:J14)</f>
        <v>12</v>
      </c>
      <c r="L14" s="20">
        <f t="shared" si="1"/>
        <v>1</v>
      </c>
      <c r="M14" s="30" t="s">
        <v>138</v>
      </c>
      <c r="N14" s="21">
        <f>L15</f>
        <v>13</v>
      </c>
      <c r="O14" s="321"/>
      <c r="P14" s="286"/>
      <c r="Q14" s="286"/>
      <c r="R14" s="22">
        <v>8.3333333333333329E-2</v>
      </c>
      <c r="S14" s="22">
        <v>0.125</v>
      </c>
      <c r="T14" s="1242">
        <v>1</v>
      </c>
      <c r="U14" s="1242"/>
      <c r="V14" s="286"/>
      <c r="W14" s="286"/>
      <c r="X14" s="35" t="s">
        <v>113</v>
      </c>
      <c r="Y14" s="36">
        <v>220</v>
      </c>
      <c r="Z14" s="286"/>
      <c r="AA14" s="286"/>
      <c r="AB14" s="286"/>
      <c r="AC14" s="286"/>
      <c r="AD14" s="286"/>
      <c r="AE14" s="286"/>
      <c r="AF14" s="286"/>
      <c r="AG14" s="286"/>
      <c r="AH14" s="286"/>
      <c r="AI14" s="286"/>
      <c r="AJ14" s="286"/>
      <c r="AK14" s="286"/>
      <c r="AL14" s="286"/>
      <c r="AM14" s="286"/>
    </row>
    <row r="15" spans="1:39">
      <c r="A15" s="286"/>
      <c r="B15" s="1239"/>
      <c r="C15" s="13" t="s">
        <v>69</v>
      </c>
      <c r="D15" s="329">
        <f>COUNTIF(D10:J14,"&gt;0")</f>
        <v>13</v>
      </c>
      <c r="E15" s="107"/>
      <c r="F15" s="107"/>
      <c r="G15" s="107"/>
      <c r="H15" s="107"/>
      <c r="I15" s="107"/>
      <c r="J15" s="8" t="s">
        <v>70</v>
      </c>
      <c r="K15" s="8">
        <f>SUM(K10:K14)</f>
        <v>156</v>
      </c>
      <c r="L15" s="20">
        <f>SUM(L10:L14)</f>
        <v>13</v>
      </c>
      <c r="M15" s="24" t="s">
        <v>117</v>
      </c>
      <c r="N15" s="25">
        <f>ROUND(N13*N14,2)</f>
        <v>343.98</v>
      </c>
      <c r="O15" s="321"/>
      <c r="P15" s="286"/>
      <c r="Q15" s="286"/>
      <c r="R15" s="22">
        <v>0.125</v>
      </c>
      <c r="S15" s="22">
        <v>0.16666666666666666</v>
      </c>
      <c r="T15" s="1242">
        <v>1</v>
      </c>
      <c r="U15" s="1242"/>
      <c r="V15" s="286"/>
      <c r="W15" s="286"/>
      <c r="X15" s="31" t="s">
        <v>17</v>
      </c>
      <c r="Y15" s="556">
        <v>2728.14</v>
      </c>
      <c r="Z15" s="286"/>
      <c r="AA15" s="286"/>
      <c r="AB15" s="286"/>
      <c r="AC15" s="286"/>
      <c r="AD15" s="286"/>
      <c r="AE15" s="286"/>
      <c r="AF15" s="286"/>
      <c r="AG15" s="286"/>
      <c r="AH15" s="286"/>
      <c r="AI15" s="286"/>
      <c r="AJ15" s="286"/>
      <c r="AK15" s="286"/>
      <c r="AL15" s="286"/>
      <c r="AM15" s="286"/>
    </row>
    <row r="16" spans="1:39" ht="18" customHeight="1">
      <c r="A16" s="286"/>
      <c r="B16" s="1239"/>
      <c r="C16" s="14"/>
      <c r="D16" s="1215" t="s">
        <v>104</v>
      </c>
      <c r="E16" s="1215"/>
      <c r="F16" s="1215"/>
      <c r="G16" s="1215"/>
      <c r="H16" s="107"/>
      <c r="I16" s="107"/>
      <c r="J16" s="107"/>
      <c r="K16" s="107"/>
      <c r="L16" s="107"/>
      <c r="M16" s="1121" t="s">
        <v>1540</v>
      </c>
      <c r="N16" s="1121"/>
      <c r="O16" s="107"/>
      <c r="P16" s="286"/>
      <c r="Q16" s="286"/>
      <c r="R16" s="22">
        <v>0.16666666666666666</v>
      </c>
      <c r="S16" s="22">
        <v>0.20833333333333334</v>
      </c>
      <c r="T16" s="1242">
        <v>1</v>
      </c>
      <c r="U16" s="1242"/>
      <c r="V16" s="286"/>
      <c r="W16" s="286"/>
      <c r="X16" s="31" t="s">
        <v>111</v>
      </c>
      <c r="Y16" s="32">
        <f>ROUND(30/100*Y15,2)</f>
        <v>818.44</v>
      </c>
      <c r="Z16" s="286"/>
      <c r="AA16" s="286"/>
      <c r="AB16" s="286"/>
      <c r="AC16" s="286"/>
      <c r="AD16" s="286"/>
      <c r="AE16" s="286"/>
      <c r="AF16" s="286"/>
      <c r="AG16" s="286"/>
      <c r="AH16" s="286"/>
      <c r="AI16" s="286"/>
      <c r="AJ16" s="286"/>
      <c r="AK16" s="286"/>
      <c r="AL16" s="286"/>
      <c r="AM16" s="286"/>
    </row>
    <row r="17" spans="1:45" ht="13.5" customHeight="1">
      <c r="A17" s="286"/>
      <c r="B17" s="1239"/>
      <c r="C17" s="107"/>
      <c r="D17" s="325"/>
      <c r="E17" s="325"/>
      <c r="F17" s="326"/>
      <c r="G17" s="107"/>
      <c r="H17" s="107"/>
      <c r="I17" s="107"/>
      <c r="J17" s="322"/>
      <c r="K17" s="327"/>
      <c r="L17" s="327"/>
      <c r="M17" s="1121"/>
      <c r="N17" s="1121"/>
      <c r="O17" s="327"/>
      <c r="P17" s="286"/>
      <c r="Q17" s="286"/>
      <c r="R17" s="43">
        <v>0.20833333333333334</v>
      </c>
      <c r="S17" s="43">
        <v>0.25</v>
      </c>
      <c r="T17" s="1250"/>
      <c r="U17" s="1250"/>
      <c r="V17" s="286"/>
      <c r="W17" s="286"/>
      <c r="X17" s="31" t="s">
        <v>134</v>
      </c>
      <c r="Y17" s="32">
        <f>ROUND((Y15+Y16)/Y14,2)</f>
        <v>16.12</v>
      </c>
      <c r="Z17" s="286"/>
      <c r="AA17" s="286"/>
      <c r="AB17" s="286"/>
      <c r="AC17" s="286"/>
      <c r="AD17" s="286"/>
      <c r="AE17" s="286"/>
      <c r="AF17" s="286"/>
      <c r="AG17" s="286"/>
      <c r="AH17" s="286"/>
      <c r="AI17" s="286"/>
      <c r="AJ17" s="286"/>
      <c r="AK17" s="286"/>
      <c r="AL17" s="286"/>
      <c r="AM17" s="286"/>
    </row>
    <row r="18" spans="1:45" ht="29.25" customHeight="1">
      <c r="A18" s="286"/>
      <c r="B18" s="1239"/>
      <c r="C18" s="107"/>
      <c r="D18" s="325"/>
      <c r="E18" s="325"/>
      <c r="F18" s="326"/>
      <c r="G18" s="107"/>
      <c r="H18" s="107"/>
      <c r="I18" s="107"/>
      <c r="J18" s="322"/>
      <c r="K18" s="327"/>
      <c r="L18" s="327"/>
      <c r="M18" s="1235" t="s">
        <v>145</v>
      </c>
      <c r="N18" s="1236"/>
      <c r="O18" s="327"/>
      <c r="P18" s="286"/>
      <c r="Q18" s="286"/>
      <c r="R18" s="43">
        <v>0.25</v>
      </c>
      <c r="S18" s="43">
        <v>0.29166666666666669</v>
      </c>
      <c r="T18" s="1250"/>
      <c r="U18" s="1250"/>
      <c r="V18" s="286"/>
      <c r="W18" s="286"/>
      <c r="X18" s="31" t="s">
        <v>135</v>
      </c>
      <c r="Y18" s="42">
        <f>T23</f>
        <v>104</v>
      </c>
      <c r="Z18" s="286"/>
      <c r="AA18" s="286"/>
      <c r="AB18" s="286"/>
      <c r="AC18" s="286"/>
      <c r="AD18" s="286"/>
      <c r="AE18" s="286"/>
      <c r="AF18" s="286"/>
      <c r="AG18" s="286"/>
      <c r="AH18" s="286"/>
      <c r="AI18" s="286"/>
      <c r="AJ18" s="286"/>
      <c r="AK18" s="286"/>
      <c r="AL18" s="286"/>
      <c r="AM18" s="286"/>
    </row>
    <row r="19" spans="1:45">
      <c r="A19" s="286"/>
      <c r="B19" s="1239"/>
      <c r="C19" s="107"/>
      <c r="D19" s="325"/>
      <c r="E19" s="325"/>
      <c r="F19" s="326"/>
      <c r="G19" s="107"/>
      <c r="H19" s="284"/>
      <c r="I19" s="107"/>
      <c r="J19" s="322"/>
      <c r="K19" s="327"/>
      <c r="L19" s="327"/>
      <c r="M19" s="284"/>
      <c r="N19" s="284"/>
      <c r="O19" s="327"/>
      <c r="P19" s="286"/>
      <c r="Q19" s="286"/>
      <c r="R19" s="1231" t="s">
        <v>142</v>
      </c>
      <c r="S19" s="1232"/>
      <c r="T19" s="1233">
        <f>SUM(T10:U18)</f>
        <v>7</v>
      </c>
      <c r="U19" s="1234"/>
      <c r="V19" s="286"/>
      <c r="W19" s="286"/>
      <c r="X19" s="31" t="s">
        <v>136</v>
      </c>
      <c r="Y19" s="32">
        <f>ROUND(20/100*Y17,2)</f>
        <v>3.22</v>
      </c>
      <c r="Z19" s="286"/>
      <c r="AA19" s="286"/>
      <c r="AB19" s="286"/>
      <c r="AC19" s="286"/>
      <c r="AD19" s="286"/>
      <c r="AE19" s="286"/>
      <c r="AF19" s="286"/>
      <c r="AG19" s="286"/>
      <c r="AH19" s="286"/>
      <c r="AI19" s="286"/>
      <c r="AJ19" s="286"/>
      <c r="AK19" s="286"/>
      <c r="AL19" s="286"/>
      <c r="AM19" s="286"/>
    </row>
    <row r="20" spans="1:45" ht="24.75" customHeight="1">
      <c r="A20" s="286"/>
      <c r="B20" s="1239"/>
      <c r="C20" s="107"/>
      <c r="D20" s="107"/>
      <c r="E20" s="107"/>
      <c r="F20" s="107"/>
      <c r="G20" s="107"/>
      <c r="H20" s="284"/>
      <c r="I20" s="107"/>
      <c r="J20" s="322"/>
      <c r="K20" s="328"/>
      <c r="L20" s="328"/>
      <c r="M20" s="284"/>
      <c r="N20" s="284"/>
      <c r="O20" s="328"/>
      <c r="P20" s="286"/>
      <c r="Q20" s="286"/>
      <c r="R20" s="1231" t="s">
        <v>143</v>
      </c>
      <c r="S20" s="1232"/>
      <c r="T20" s="1233">
        <f>ROUND(T19*60,2)</f>
        <v>420</v>
      </c>
      <c r="U20" s="1234"/>
      <c r="V20" s="286"/>
      <c r="W20" s="286"/>
      <c r="X20" s="33" t="s">
        <v>137</v>
      </c>
      <c r="Y20" s="34">
        <f>ROUND(Y18*Y19,2)</f>
        <v>334.88</v>
      </c>
      <c r="Z20" s="286"/>
      <c r="AA20" s="286"/>
      <c r="AB20" s="286"/>
      <c r="AC20" s="286"/>
      <c r="AD20" s="286"/>
      <c r="AE20" s="286"/>
      <c r="AF20" s="286"/>
      <c r="AG20" s="286"/>
      <c r="AH20" s="286"/>
      <c r="AI20" s="286"/>
      <c r="AJ20" s="286"/>
      <c r="AK20" s="286"/>
      <c r="AL20" s="286"/>
      <c r="AM20" s="286"/>
    </row>
    <row r="21" spans="1:45" ht="18.75" customHeight="1">
      <c r="A21" s="286"/>
      <c r="B21" s="1239"/>
      <c r="C21" s="107"/>
      <c r="D21" s="107"/>
      <c r="E21" s="107"/>
      <c r="F21" s="107"/>
      <c r="G21" s="107"/>
      <c r="H21" s="284"/>
      <c r="I21" s="107"/>
      <c r="J21" s="322"/>
      <c r="K21" s="328"/>
      <c r="L21" s="328"/>
      <c r="M21" s="1227"/>
      <c r="N21" s="1227"/>
      <c r="O21" s="328"/>
      <c r="P21" s="286"/>
      <c r="Q21" s="286"/>
      <c r="R21" s="1231" t="s">
        <v>144</v>
      </c>
      <c r="S21" s="1232"/>
      <c r="T21" s="1233">
        <v>52.5</v>
      </c>
      <c r="U21" s="1234"/>
      <c r="V21" s="286"/>
      <c r="W21" s="286"/>
      <c r="X21" s="1226" t="s">
        <v>1092</v>
      </c>
      <c r="Y21" s="1226"/>
      <c r="Z21" s="286"/>
      <c r="AA21" s="286"/>
      <c r="AB21" s="286"/>
      <c r="AC21" s="286"/>
      <c r="AD21" s="286"/>
      <c r="AE21" s="286"/>
      <c r="AF21" s="286"/>
      <c r="AG21" s="286"/>
      <c r="AH21" s="286"/>
      <c r="AI21" s="286"/>
      <c r="AJ21" s="286"/>
      <c r="AK21" s="286"/>
      <c r="AL21" s="286"/>
      <c r="AM21" s="286"/>
    </row>
    <row r="22" spans="1:45" ht="21.75" customHeight="1">
      <c r="A22" s="286"/>
      <c r="B22" s="1239"/>
      <c r="C22" s="107"/>
      <c r="D22" s="107"/>
      <c r="E22" s="107"/>
      <c r="F22" s="107"/>
      <c r="G22" s="107"/>
      <c r="H22" s="284"/>
      <c r="I22" s="107"/>
      <c r="J22" s="107"/>
      <c r="K22" s="286"/>
      <c r="L22" s="286"/>
      <c r="M22" s="1227"/>
      <c r="N22" s="1227"/>
      <c r="O22" s="286"/>
      <c r="P22" s="286"/>
      <c r="Q22" s="286"/>
      <c r="R22" s="1230" t="s">
        <v>89</v>
      </c>
      <c r="S22" s="1230"/>
      <c r="T22" s="1229">
        <f>ROUND(T20/T21,2)</f>
        <v>8</v>
      </c>
      <c r="U22" s="1229"/>
      <c r="V22" s="286"/>
      <c r="W22" s="286"/>
      <c r="X22" s="1226"/>
      <c r="Y22" s="1226"/>
      <c r="Z22" s="286"/>
      <c r="AA22" s="286"/>
      <c r="AB22" s="286"/>
      <c r="AC22" s="286"/>
      <c r="AD22" s="286"/>
      <c r="AE22" s="286"/>
      <c r="AF22" s="286"/>
      <c r="AG22" s="286"/>
      <c r="AH22" s="286"/>
      <c r="AI22" s="286"/>
      <c r="AJ22" s="286"/>
      <c r="AK22" s="286"/>
      <c r="AL22" s="286"/>
      <c r="AM22" s="286"/>
    </row>
    <row r="23" spans="1:45" ht="21" customHeight="1">
      <c r="A23" s="286"/>
      <c r="B23" s="1239"/>
      <c r="C23" s="286"/>
      <c r="D23" s="286"/>
      <c r="E23" s="286"/>
      <c r="F23" s="107"/>
      <c r="G23" s="107"/>
      <c r="H23" s="107"/>
      <c r="I23" s="107"/>
      <c r="J23" s="321"/>
      <c r="K23" s="321"/>
      <c r="L23" s="321"/>
      <c r="M23" s="335"/>
      <c r="N23" s="335"/>
      <c r="O23" s="321"/>
      <c r="P23" s="286"/>
      <c r="Q23" s="286"/>
      <c r="R23" s="1228" t="s">
        <v>90</v>
      </c>
      <c r="S23" s="1228"/>
      <c r="T23" s="1252">
        <f>ROUND(T22*D39,2)</f>
        <v>104</v>
      </c>
      <c r="U23" s="1252"/>
      <c r="V23" s="286"/>
      <c r="W23" s="286"/>
      <c r="X23" s="286"/>
      <c r="Y23" s="286"/>
      <c r="Z23" s="408"/>
      <c r="AA23" s="408"/>
      <c r="AB23" s="286"/>
      <c r="AC23" s="286"/>
      <c r="AD23" s="286"/>
      <c r="AE23" s="286"/>
      <c r="AF23" s="286"/>
      <c r="AG23" s="286"/>
      <c r="AH23" s="286"/>
      <c r="AI23" s="286"/>
      <c r="AJ23" s="286"/>
      <c r="AK23" s="286"/>
      <c r="AL23" s="286"/>
      <c r="AM23" s="286"/>
      <c r="AN23" s="286"/>
      <c r="AO23" s="286"/>
      <c r="AP23" s="286"/>
      <c r="AQ23" s="286"/>
      <c r="AR23" s="286"/>
      <c r="AS23" s="286"/>
    </row>
    <row r="24" spans="1:45">
      <c r="A24" s="286"/>
      <c r="B24" s="1239"/>
      <c r="C24" s="334"/>
      <c r="D24" s="334"/>
      <c r="E24" s="107"/>
      <c r="F24" s="107"/>
      <c r="G24" s="107"/>
      <c r="H24" s="107"/>
      <c r="I24" s="107"/>
      <c r="J24" s="321"/>
      <c r="K24" s="321"/>
      <c r="L24" s="321"/>
      <c r="M24" s="336"/>
      <c r="N24" s="336"/>
      <c r="O24" s="321"/>
      <c r="P24" s="286"/>
      <c r="Q24" s="286"/>
      <c r="R24" s="284"/>
      <c r="S24" s="284"/>
      <c r="T24" s="284"/>
      <c r="U24" s="284"/>
      <c r="V24" s="286"/>
      <c r="W24" s="286"/>
      <c r="X24" s="408"/>
      <c r="Y24" s="408"/>
      <c r="Z24" s="408"/>
      <c r="AA24" s="408"/>
      <c r="AB24" s="286"/>
      <c r="AC24" s="286"/>
      <c r="AD24" s="286"/>
      <c r="AE24" s="286"/>
      <c r="AF24" s="286"/>
      <c r="AG24" s="286"/>
      <c r="AH24" s="286"/>
      <c r="AI24" s="286"/>
      <c r="AJ24" s="286"/>
      <c r="AK24" s="286"/>
      <c r="AL24" s="286"/>
      <c r="AM24" s="286"/>
      <c r="AN24" s="286"/>
      <c r="AO24" s="286"/>
      <c r="AP24" s="286"/>
      <c r="AQ24" s="286"/>
      <c r="AR24" s="286"/>
      <c r="AS24" s="286"/>
    </row>
    <row r="25" spans="1:45" ht="12" customHeight="1">
      <c r="A25" s="286"/>
      <c r="B25" s="1239"/>
      <c r="C25" s="334"/>
      <c r="D25" s="334"/>
      <c r="E25" s="107"/>
      <c r="F25" s="107"/>
      <c r="G25" s="107"/>
      <c r="H25" s="107"/>
      <c r="I25" s="107"/>
      <c r="J25" s="321"/>
      <c r="K25" s="321"/>
      <c r="L25" s="321"/>
      <c r="M25" s="336"/>
      <c r="N25" s="336"/>
      <c r="O25" s="321"/>
      <c r="P25" s="286"/>
      <c r="Q25" s="286"/>
      <c r="R25" s="284"/>
      <c r="S25" s="284"/>
      <c r="T25" s="284"/>
      <c r="U25" s="284"/>
      <c r="V25" s="286"/>
      <c r="W25" s="286"/>
      <c r="X25" s="409"/>
      <c r="Y25" s="409"/>
      <c r="Z25" s="286"/>
      <c r="AA25" s="286"/>
      <c r="AB25" s="286"/>
      <c r="AC25" s="286"/>
      <c r="AD25" s="286"/>
      <c r="AE25" s="286"/>
      <c r="AF25" s="286"/>
      <c r="AG25" s="286"/>
      <c r="AH25" s="286"/>
      <c r="AI25" s="286"/>
      <c r="AJ25" s="286"/>
      <c r="AK25" s="286"/>
      <c r="AL25" s="286"/>
      <c r="AM25" s="286"/>
      <c r="AN25" s="286"/>
      <c r="AO25" s="286"/>
      <c r="AP25" s="286"/>
      <c r="AQ25" s="286"/>
      <c r="AR25" s="286"/>
      <c r="AS25" s="286"/>
    </row>
    <row r="26" spans="1:45">
      <c r="A26" s="286"/>
      <c r="B26" s="1239"/>
      <c r="C26" s="334"/>
      <c r="D26" s="334"/>
      <c r="E26" s="107"/>
      <c r="F26" s="107"/>
      <c r="G26" s="107"/>
      <c r="H26" s="107"/>
      <c r="I26" s="107"/>
      <c r="J26" s="321"/>
      <c r="K26" s="321"/>
      <c r="L26" s="321"/>
      <c r="M26" s="336"/>
      <c r="N26" s="336"/>
      <c r="O26" s="321"/>
      <c r="P26" s="286"/>
      <c r="Q26" s="286"/>
      <c r="R26" s="286"/>
      <c r="S26" s="286"/>
      <c r="T26" s="286"/>
      <c r="U26" s="286"/>
      <c r="V26" s="286"/>
      <c r="W26" s="286"/>
      <c r="X26" s="409"/>
      <c r="Y26" s="409"/>
      <c r="Z26" s="286"/>
      <c r="AA26" s="286"/>
      <c r="AB26" s="286"/>
      <c r="AC26" s="286"/>
      <c r="AD26" s="286"/>
      <c r="AE26" s="286"/>
      <c r="AF26" s="286"/>
      <c r="AG26" s="286"/>
      <c r="AH26" s="286"/>
      <c r="AI26" s="286"/>
      <c r="AJ26" s="286"/>
      <c r="AK26" s="286"/>
      <c r="AL26" s="286"/>
      <c r="AM26" s="286"/>
      <c r="AN26" s="286"/>
      <c r="AO26" s="286"/>
      <c r="AP26" s="286"/>
      <c r="AQ26" s="286"/>
      <c r="AR26" s="286"/>
      <c r="AS26" s="286"/>
    </row>
    <row r="27" spans="1:45">
      <c r="A27" s="286"/>
      <c r="B27" s="1239"/>
      <c r="C27" s="334"/>
      <c r="D27" s="334"/>
      <c r="E27" s="107"/>
      <c r="F27" s="107"/>
      <c r="G27" s="107"/>
      <c r="H27" s="107"/>
      <c r="I27" s="107"/>
      <c r="J27" s="321"/>
      <c r="K27" s="321"/>
      <c r="L27" s="321"/>
      <c r="M27" s="1207" t="s">
        <v>118</v>
      </c>
      <c r="N27" s="1208"/>
      <c r="O27" s="321"/>
      <c r="P27" s="286"/>
      <c r="Q27" s="286"/>
      <c r="R27" s="286"/>
      <c r="S27" s="286"/>
      <c r="T27" s="286"/>
      <c r="U27" s="286"/>
      <c r="V27" s="286"/>
      <c r="W27" s="286"/>
      <c r="X27" s="409"/>
      <c r="Y27" s="409"/>
      <c r="Z27" s="286"/>
      <c r="AA27" s="286"/>
      <c r="AB27" s="286"/>
      <c r="AC27" s="286"/>
      <c r="AD27" s="286"/>
      <c r="AE27" s="286"/>
      <c r="AF27" s="286"/>
      <c r="AG27" s="286"/>
      <c r="AH27" s="286"/>
      <c r="AI27" s="286"/>
      <c r="AJ27" s="286"/>
      <c r="AK27" s="286"/>
      <c r="AL27" s="286"/>
      <c r="AM27" s="286"/>
      <c r="AN27" s="286"/>
      <c r="AO27" s="286"/>
      <c r="AP27" s="286"/>
      <c r="AQ27" s="286"/>
      <c r="AR27" s="286"/>
      <c r="AS27" s="286"/>
    </row>
    <row r="28" spans="1:45">
      <c r="A28" s="286"/>
      <c r="B28" s="1239"/>
      <c r="C28" s="334"/>
      <c r="D28" s="334"/>
      <c r="E28" s="107"/>
      <c r="F28" s="107"/>
      <c r="G28" s="107"/>
      <c r="H28" s="107"/>
      <c r="I28" s="107"/>
      <c r="J28" s="321"/>
      <c r="K28" s="321"/>
      <c r="L28" s="321"/>
      <c r="M28" s="1211"/>
      <c r="N28" s="1212"/>
      <c r="O28" s="321"/>
      <c r="P28" s="286"/>
      <c r="Q28" s="286"/>
      <c r="R28" s="286"/>
      <c r="S28" s="286"/>
      <c r="T28" s="286"/>
      <c r="U28" s="286"/>
      <c r="V28" s="286"/>
      <c r="W28" s="286"/>
      <c r="X28" s="409"/>
      <c r="Y28" s="409"/>
      <c r="Z28" s="286"/>
      <c r="AA28" s="286"/>
      <c r="AB28" s="286"/>
      <c r="AC28" s="286"/>
      <c r="AD28" s="286"/>
      <c r="AE28" s="286"/>
      <c r="AF28" s="286"/>
      <c r="AG28" s="286"/>
      <c r="AH28" s="286"/>
      <c r="AI28" s="286"/>
      <c r="AJ28" s="286"/>
      <c r="AK28" s="286"/>
      <c r="AL28" s="286"/>
      <c r="AM28" s="286"/>
      <c r="AN28" s="286"/>
      <c r="AO28" s="286"/>
      <c r="AP28" s="286"/>
      <c r="AQ28" s="286"/>
      <c r="AR28" s="286"/>
      <c r="AS28" s="286"/>
    </row>
    <row r="29" spans="1:45">
      <c r="A29" s="286"/>
      <c r="B29" s="1239"/>
      <c r="C29" s="334"/>
      <c r="D29" s="334"/>
      <c r="E29" s="107"/>
      <c r="F29" s="107"/>
      <c r="G29" s="107"/>
      <c r="H29" s="107"/>
      <c r="I29" s="107"/>
      <c r="J29" s="321"/>
      <c r="K29" s="321"/>
      <c r="L29" s="321"/>
      <c r="M29" s="23" t="s">
        <v>113</v>
      </c>
      <c r="N29" s="28">
        <v>220</v>
      </c>
      <c r="O29" s="321"/>
      <c r="P29" s="286"/>
      <c r="Q29" s="286"/>
      <c r="R29" s="284"/>
      <c r="S29" s="284"/>
      <c r="T29" s="284"/>
      <c r="U29" s="284"/>
      <c r="V29" s="286"/>
      <c r="W29" s="286"/>
      <c r="X29" s="409"/>
      <c r="Y29" s="409"/>
      <c r="Z29" s="286"/>
      <c r="AA29" s="286"/>
      <c r="AB29" s="286"/>
      <c r="AC29" s="286"/>
      <c r="AD29" s="286"/>
      <c r="AE29" s="286"/>
      <c r="AF29" s="286"/>
      <c r="AG29" s="286"/>
      <c r="AH29" s="286"/>
      <c r="AI29" s="286"/>
      <c r="AJ29" s="286"/>
      <c r="AK29" s="286"/>
      <c r="AL29" s="286"/>
      <c r="AM29" s="286"/>
      <c r="AN29" s="286"/>
      <c r="AO29" s="286"/>
      <c r="AP29" s="286"/>
      <c r="AQ29" s="286"/>
      <c r="AR29" s="286"/>
      <c r="AS29" s="286"/>
    </row>
    <row r="30" spans="1:45">
      <c r="A30" s="286"/>
      <c r="B30" s="1239"/>
      <c r="C30" s="400" t="s">
        <v>71</v>
      </c>
      <c r="D30" s="402" t="s">
        <v>1056</v>
      </c>
      <c r="E30" s="8" t="s">
        <v>81</v>
      </c>
      <c r="F30" s="107"/>
      <c r="G30" s="107"/>
      <c r="H30" s="107"/>
      <c r="I30" s="107"/>
      <c r="J30" s="321"/>
      <c r="K30" s="321"/>
      <c r="L30" s="321"/>
      <c r="M30" s="8" t="s">
        <v>1038</v>
      </c>
      <c r="N30" s="551">
        <v>2728.14</v>
      </c>
      <c r="O30" s="321"/>
      <c r="P30" s="286"/>
      <c r="Q30" s="286"/>
      <c r="R30" s="284"/>
      <c r="S30" s="284"/>
      <c r="T30" s="284"/>
      <c r="U30" s="284"/>
      <c r="V30" s="286"/>
      <c r="W30" s="286"/>
      <c r="X30" s="409"/>
      <c r="Y30" s="409"/>
      <c r="Z30" s="286"/>
      <c r="AA30" s="286"/>
      <c r="AB30" s="286"/>
      <c r="AC30" s="286"/>
      <c r="AD30" s="286"/>
      <c r="AE30" s="286"/>
      <c r="AF30" s="286"/>
      <c r="AG30" s="286"/>
      <c r="AH30" s="286"/>
      <c r="AI30" s="286"/>
      <c r="AJ30" s="286"/>
      <c r="AK30" s="286"/>
      <c r="AL30" s="286"/>
      <c r="AM30" s="286"/>
      <c r="AN30" s="286"/>
      <c r="AO30" s="286"/>
      <c r="AP30" s="286"/>
      <c r="AQ30" s="286"/>
      <c r="AR30" s="286"/>
      <c r="AS30" s="286"/>
    </row>
    <row r="31" spans="1:45">
      <c r="A31" s="286"/>
      <c r="B31" s="1239"/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8" t="s">
        <v>111</v>
      </c>
      <c r="N31" s="21">
        <f>ROUND(0.3*N30,2)</f>
        <v>818.44</v>
      </c>
      <c r="O31" s="107"/>
      <c r="P31" s="286"/>
      <c r="Q31" s="286"/>
      <c r="R31" s="284"/>
      <c r="S31" s="284"/>
      <c r="T31" s="284"/>
      <c r="U31" s="284"/>
      <c r="V31" s="286"/>
      <c r="W31" s="286"/>
      <c r="X31" s="409"/>
      <c r="Y31" s="409"/>
      <c r="Z31" s="286"/>
      <c r="AA31" s="286"/>
      <c r="AB31" s="286"/>
      <c r="AC31" s="286"/>
      <c r="AD31" s="286"/>
      <c r="AE31" s="286"/>
      <c r="AF31" s="286"/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</row>
    <row r="32" spans="1:45" ht="18" customHeight="1">
      <c r="A32" s="286"/>
      <c r="B32" s="1239"/>
      <c r="C32" s="18" t="s">
        <v>59</v>
      </c>
      <c r="D32" s="1213" t="s">
        <v>84</v>
      </c>
      <c r="E32" s="1214"/>
      <c r="F32" s="107"/>
      <c r="G32" s="107"/>
      <c r="H32" s="107"/>
      <c r="I32" s="107"/>
      <c r="J32" s="107"/>
      <c r="K32" s="107"/>
      <c r="L32" s="107"/>
      <c r="M32" s="8" t="s">
        <v>116</v>
      </c>
      <c r="N32" s="21">
        <f>ROUND((N30+N31)/N29*20/100*T23,2)</f>
        <v>335.31</v>
      </c>
      <c r="O32" s="107"/>
      <c r="P32" s="286"/>
      <c r="Q32" s="286"/>
      <c r="R32" s="284"/>
      <c r="S32" s="284"/>
      <c r="T32" s="284"/>
      <c r="U32" s="284"/>
      <c r="V32" s="286"/>
      <c r="W32" s="286"/>
      <c r="X32" s="409"/>
      <c r="Y32" s="409"/>
      <c r="Z32" s="286"/>
      <c r="AA32" s="286"/>
      <c r="AB32" s="286"/>
      <c r="AC32" s="286"/>
      <c r="AD32" s="286"/>
      <c r="AE32" s="286"/>
      <c r="AF32" s="286"/>
      <c r="AG32" s="286"/>
      <c r="AH32" s="286"/>
      <c r="AI32" s="286"/>
      <c r="AJ32" s="286"/>
      <c r="AK32" s="286"/>
      <c r="AL32" s="286"/>
      <c r="AM32" s="286"/>
      <c r="AN32" s="286"/>
      <c r="AO32" s="286"/>
      <c r="AP32" s="286"/>
      <c r="AQ32" s="286"/>
      <c r="AR32" s="286"/>
      <c r="AS32" s="286"/>
    </row>
    <row r="33" spans="1:45">
      <c r="A33" s="286"/>
      <c r="B33" s="1239"/>
      <c r="C33" s="13" t="s">
        <v>61</v>
      </c>
      <c r="D33" s="16" t="s">
        <v>109</v>
      </c>
      <c r="E33" s="9" t="s">
        <v>63</v>
      </c>
      <c r="F33" s="9" t="s">
        <v>64</v>
      </c>
      <c r="G33" s="9" t="s">
        <v>65</v>
      </c>
      <c r="H33" s="9" t="s">
        <v>66</v>
      </c>
      <c r="I33" s="9" t="s">
        <v>67</v>
      </c>
      <c r="J33" s="9" t="s">
        <v>62</v>
      </c>
      <c r="K33" s="8" t="s">
        <v>68</v>
      </c>
      <c r="L33" s="8" t="s">
        <v>110</v>
      </c>
      <c r="M33" s="24" t="s">
        <v>112</v>
      </c>
      <c r="N33" s="25">
        <f>N30+N31+N32</f>
        <v>3881.89</v>
      </c>
      <c r="O33" s="555"/>
      <c r="P33" s="286"/>
      <c r="Q33" s="286"/>
      <c r="R33" s="284"/>
      <c r="S33" s="284"/>
      <c r="T33" s="284"/>
      <c r="U33" s="284"/>
      <c r="V33" s="286"/>
      <c r="W33" s="404"/>
      <c r="X33" s="409"/>
      <c r="Y33" s="409"/>
      <c r="Z33" s="286"/>
      <c r="AA33" s="286"/>
      <c r="AB33" s="286"/>
      <c r="AC33" s="286"/>
      <c r="AD33" s="286"/>
      <c r="AE33" s="286"/>
      <c r="AF33" s="286"/>
      <c r="AG33" s="286"/>
      <c r="AH33" s="286"/>
      <c r="AI33" s="286"/>
      <c r="AJ33" s="286"/>
      <c r="AK33" s="286"/>
      <c r="AL33" s="286"/>
      <c r="AM33" s="286"/>
      <c r="AN33" s="286"/>
      <c r="AO33" s="286"/>
      <c r="AP33" s="286"/>
      <c r="AQ33" s="286"/>
      <c r="AR33" s="286"/>
      <c r="AS33" s="286"/>
    </row>
    <row r="34" spans="1:45" ht="18.75" customHeight="1">
      <c r="A34" s="286"/>
      <c r="B34" s="1239"/>
      <c r="C34" s="13">
        <v>1</v>
      </c>
      <c r="D34" s="10"/>
      <c r="E34" s="27">
        <v>12</v>
      </c>
      <c r="F34" s="8"/>
      <c r="G34" s="8">
        <v>12</v>
      </c>
      <c r="H34" s="8"/>
      <c r="I34" s="8">
        <v>12</v>
      </c>
      <c r="J34" s="10"/>
      <c r="K34" s="8">
        <f>SUM(D34:J34)-D34-J34</f>
        <v>36</v>
      </c>
      <c r="L34" s="8">
        <f>COUNTIF(D34:I34,"&gt;0")</f>
        <v>3</v>
      </c>
      <c r="M34" s="8" t="s">
        <v>113</v>
      </c>
      <c r="N34" s="29">
        <v>220</v>
      </c>
      <c r="O34" s="321"/>
      <c r="P34" s="286"/>
      <c r="Q34" s="286"/>
      <c r="R34" s="1251" t="s">
        <v>1110</v>
      </c>
      <c r="S34" s="1251"/>
      <c r="T34" s="1251"/>
      <c r="U34" s="1251"/>
      <c r="V34" s="286"/>
      <c r="W34" s="286"/>
      <c r="X34" s="286"/>
      <c r="Y34" s="286"/>
      <c r="Z34" s="286"/>
      <c r="AA34" s="286"/>
      <c r="AB34" s="286"/>
      <c r="AC34" s="286"/>
      <c r="AD34" s="286"/>
      <c r="AE34" s="286"/>
      <c r="AF34" s="286"/>
      <c r="AG34" s="286"/>
      <c r="AH34" s="286"/>
      <c r="AI34" s="286"/>
      <c r="AJ34" s="286"/>
      <c r="AK34" s="286"/>
      <c r="AL34" s="286"/>
      <c r="AM34" s="286"/>
      <c r="AN34" s="286"/>
      <c r="AO34" s="286"/>
      <c r="AP34" s="286"/>
      <c r="AQ34" s="286"/>
      <c r="AR34" s="286"/>
      <c r="AS34" s="286"/>
    </row>
    <row r="35" spans="1:45">
      <c r="A35" s="286"/>
      <c r="B35" s="1239"/>
      <c r="C35" s="13">
        <v>2</v>
      </c>
      <c r="D35" s="8">
        <v>12</v>
      </c>
      <c r="E35" s="8"/>
      <c r="F35" s="11" t="s">
        <v>1054</v>
      </c>
      <c r="G35" s="8"/>
      <c r="H35" s="8">
        <v>12</v>
      </c>
      <c r="I35" s="8"/>
      <c r="J35" s="10">
        <v>12</v>
      </c>
      <c r="K35" s="8">
        <f>SUM(D35:J35)</f>
        <v>36</v>
      </c>
      <c r="L35" s="8">
        <f>COUNTIF(D35:J35,"&gt;0")</f>
        <v>3</v>
      </c>
      <c r="M35" s="8" t="s">
        <v>1529</v>
      </c>
      <c r="N35" s="21">
        <f>ROUND(N33/N34,2)</f>
        <v>17.64</v>
      </c>
      <c r="O35" s="321"/>
      <c r="P35" s="286"/>
      <c r="Q35" s="286"/>
      <c r="R35" s="1251"/>
      <c r="S35" s="1251"/>
      <c r="T35" s="1251"/>
      <c r="U35" s="1251"/>
      <c r="V35" s="286"/>
      <c r="W35" s="286"/>
      <c r="X35" s="286"/>
      <c r="Y35" s="404"/>
      <c r="Z35" s="286"/>
      <c r="AA35" s="286"/>
      <c r="AB35" s="286"/>
      <c r="AC35" s="286"/>
      <c r="AD35" s="286"/>
      <c r="AE35" s="286"/>
      <c r="AF35" s="286"/>
      <c r="AG35" s="286"/>
      <c r="AH35" s="286"/>
      <c r="AI35" s="286"/>
      <c r="AJ35" s="286"/>
      <c r="AK35" s="286"/>
      <c r="AL35" s="286"/>
      <c r="AM35" s="286"/>
      <c r="AN35" s="286"/>
      <c r="AO35" s="286"/>
      <c r="AP35" s="286"/>
      <c r="AQ35" s="286"/>
      <c r="AR35" s="286"/>
      <c r="AS35" s="286"/>
    </row>
    <row r="36" spans="1:45">
      <c r="A36" s="286"/>
      <c r="B36" s="1239"/>
      <c r="C36" s="13">
        <v>3</v>
      </c>
      <c r="D36" s="10"/>
      <c r="E36" s="8">
        <v>12</v>
      </c>
      <c r="F36" s="8"/>
      <c r="G36" s="8">
        <v>12</v>
      </c>
      <c r="H36" s="8"/>
      <c r="I36" s="8">
        <v>12</v>
      </c>
      <c r="J36" s="10"/>
      <c r="K36" s="8">
        <f>SUM(D36:J36)-D36-J36</f>
        <v>36</v>
      </c>
      <c r="L36" s="8">
        <f t="shared" ref="L36:L38" si="2">COUNTIF(D36:I36,"&gt;0")</f>
        <v>3</v>
      </c>
      <c r="M36" s="8" t="s">
        <v>114</v>
      </c>
      <c r="N36" s="21">
        <f>ROUND(0.5*N35,2)</f>
        <v>8.82</v>
      </c>
      <c r="O36" s="321"/>
      <c r="P36" s="286"/>
      <c r="Q36" s="286"/>
      <c r="R36" s="1251"/>
      <c r="S36" s="1251"/>
      <c r="T36" s="1251"/>
      <c r="U36" s="1251"/>
      <c r="V36" s="286"/>
      <c r="W36" s="286"/>
      <c r="X36" s="286"/>
      <c r="Y36" s="286"/>
      <c r="Z36" s="286"/>
      <c r="AA36" s="286"/>
      <c r="AB36" s="286"/>
      <c r="AC36" s="286"/>
      <c r="AD36" s="286"/>
      <c r="AE36" s="286"/>
      <c r="AF36" s="286"/>
      <c r="AG36" s="286"/>
      <c r="AH36" s="286"/>
      <c r="AI36" s="286"/>
      <c r="AJ36" s="286"/>
      <c r="AK36" s="286"/>
      <c r="AL36" s="286"/>
      <c r="AM36" s="286"/>
      <c r="AN36" s="286"/>
      <c r="AO36" s="286"/>
      <c r="AP36" s="286"/>
      <c r="AQ36" s="286"/>
      <c r="AR36" s="286"/>
      <c r="AS36" s="286"/>
    </row>
    <row r="37" spans="1:45" ht="18" customHeight="1">
      <c r="A37" s="286"/>
      <c r="B37" s="1239"/>
      <c r="C37" s="13">
        <v>4</v>
      </c>
      <c r="D37" s="8">
        <v>12</v>
      </c>
      <c r="E37" s="8"/>
      <c r="F37" s="8">
        <v>12</v>
      </c>
      <c r="G37" s="8"/>
      <c r="H37" s="8">
        <v>12</v>
      </c>
      <c r="I37" s="8"/>
      <c r="J37" s="11" t="s">
        <v>1054</v>
      </c>
      <c r="K37" s="8">
        <f>SUM(D37:J37)</f>
        <v>36</v>
      </c>
      <c r="L37" s="8">
        <f t="shared" si="2"/>
        <v>3</v>
      </c>
      <c r="M37" s="8" t="s">
        <v>115</v>
      </c>
      <c r="N37" s="21">
        <f>N35+N36</f>
        <v>26.46</v>
      </c>
      <c r="O37" s="321"/>
      <c r="P37" s="286"/>
      <c r="Q37" s="286"/>
      <c r="R37" s="1251"/>
      <c r="S37" s="1251"/>
      <c r="T37" s="1251"/>
      <c r="U37" s="1251"/>
      <c r="V37" s="286"/>
      <c r="W37" s="286"/>
      <c r="X37" s="286"/>
      <c r="Y37" s="286"/>
      <c r="Z37" s="286"/>
      <c r="AA37" s="286"/>
      <c r="AB37" s="286"/>
      <c r="AC37" s="286"/>
      <c r="AD37" s="286"/>
      <c r="AE37" s="286"/>
      <c r="AF37" s="286"/>
      <c r="AG37" s="286"/>
      <c r="AH37" s="286"/>
      <c r="AI37" s="286"/>
      <c r="AJ37" s="286"/>
      <c r="AK37" s="286"/>
      <c r="AL37" s="286"/>
      <c r="AM37" s="286"/>
      <c r="AN37" s="286"/>
      <c r="AO37" s="286"/>
      <c r="AP37" s="286"/>
      <c r="AQ37" s="286"/>
      <c r="AR37" s="286"/>
      <c r="AS37" s="286"/>
    </row>
    <row r="38" spans="1:45">
      <c r="A38" s="286"/>
      <c r="B38" s="1239"/>
      <c r="C38" s="13">
        <v>5</v>
      </c>
      <c r="D38" s="8"/>
      <c r="E38" s="8">
        <v>12</v>
      </c>
      <c r="F38" s="12"/>
      <c r="G38" s="12"/>
      <c r="H38" s="12"/>
      <c r="I38" s="12"/>
      <c r="J38" s="12"/>
      <c r="K38" s="8">
        <f>SUM(D38:J38)-D38</f>
        <v>12</v>
      </c>
      <c r="L38" s="8">
        <f t="shared" si="2"/>
        <v>1</v>
      </c>
      <c r="M38" s="30" t="s">
        <v>138</v>
      </c>
      <c r="N38" s="21">
        <f>L39</f>
        <v>13</v>
      </c>
      <c r="O38" s="321"/>
      <c r="P38" s="286"/>
      <c r="Q38" s="286"/>
      <c r="R38" s="1251"/>
      <c r="S38" s="1251"/>
      <c r="T38" s="1251"/>
      <c r="U38" s="1251"/>
      <c r="V38" s="286"/>
      <c r="W38" s="286"/>
      <c r="X38" s="286"/>
      <c r="Y38" s="286"/>
      <c r="Z38" s="286"/>
      <c r="AA38" s="286"/>
      <c r="AB38" s="286"/>
      <c r="AC38" s="286"/>
      <c r="AD38" s="286"/>
      <c r="AE38" s="286"/>
      <c r="AF38" s="286"/>
      <c r="AG38" s="286"/>
      <c r="AH38" s="286"/>
      <c r="AI38" s="286"/>
      <c r="AJ38" s="286"/>
      <c r="AK38" s="286"/>
      <c r="AL38" s="286"/>
      <c r="AM38" s="286"/>
      <c r="AN38" s="286"/>
      <c r="AO38" s="286"/>
      <c r="AP38" s="286"/>
      <c r="AQ38" s="286"/>
      <c r="AR38" s="286"/>
      <c r="AS38" s="286"/>
    </row>
    <row r="39" spans="1:45">
      <c r="A39" s="286"/>
      <c r="B39" s="1239"/>
      <c r="C39" s="13" t="s">
        <v>69</v>
      </c>
      <c r="D39" s="329">
        <f>COUNTIF(D34:J38,"&gt;0")</f>
        <v>13</v>
      </c>
      <c r="E39" s="107"/>
      <c r="F39" s="107"/>
      <c r="G39" s="107"/>
      <c r="H39" s="107"/>
      <c r="I39" s="107"/>
      <c r="J39" s="8" t="s">
        <v>70</v>
      </c>
      <c r="K39" s="8">
        <f>SUM(K34:K38)</f>
        <v>156</v>
      </c>
      <c r="L39" s="8">
        <f>SUM(L34:L38)</f>
        <v>13</v>
      </c>
      <c r="M39" s="24" t="s">
        <v>117</v>
      </c>
      <c r="N39" s="25">
        <f>ROUND(N37*N38,2)</f>
        <v>343.98</v>
      </c>
      <c r="O39" s="321"/>
      <c r="P39" s="286"/>
      <c r="Q39" s="286"/>
      <c r="R39" s="1251"/>
      <c r="S39" s="1251"/>
      <c r="T39" s="1251"/>
      <c r="U39" s="1251"/>
      <c r="V39" s="286"/>
      <c r="W39" s="286"/>
      <c r="X39" s="286"/>
      <c r="Y39" s="286"/>
      <c r="Z39" s="286"/>
      <c r="AA39" s="286"/>
      <c r="AB39" s="286"/>
      <c r="AC39" s="286"/>
      <c r="AD39" s="286"/>
      <c r="AE39" s="286"/>
      <c r="AF39" s="286"/>
      <c r="AG39" s="286"/>
      <c r="AH39" s="286"/>
      <c r="AI39" s="286"/>
      <c r="AJ39" s="286"/>
      <c r="AK39" s="286"/>
      <c r="AL39" s="286"/>
      <c r="AM39" s="286"/>
      <c r="AN39" s="286"/>
      <c r="AO39" s="286"/>
      <c r="AP39" s="286"/>
      <c r="AQ39" s="286"/>
      <c r="AR39" s="286"/>
      <c r="AS39" s="286"/>
    </row>
    <row r="40" spans="1:45" ht="18" customHeight="1">
      <c r="A40" s="286"/>
      <c r="B40" s="1240"/>
      <c r="C40" s="14"/>
      <c r="D40" s="1215" t="s">
        <v>104</v>
      </c>
      <c r="E40" s="1215"/>
      <c r="F40" s="1215"/>
      <c r="G40" s="1215"/>
      <c r="H40" s="107"/>
      <c r="I40" s="107"/>
      <c r="J40" s="107"/>
      <c r="K40" s="107"/>
      <c r="L40" s="107"/>
      <c r="M40" s="1121" t="s">
        <v>1540</v>
      </c>
      <c r="N40" s="1121"/>
      <c r="O40" s="107"/>
      <c r="P40" s="286"/>
      <c r="Q40" s="286"/>
      <c r="R40" s="1251"/>
      <c r="S40" s="1251"/>
      <c r="T40" s="1251"/>
      <c r="U40" s="1251"/>
      <c r="V40" s="286"/>
      <c r="W40" s="286"/>
      <c r="X40" s="286"/>
      <c r="Y40" s="286"/>
      <c r="Z40" s="286"/>
      <c r="AA40" s="286"/>
      <c r="AB40" s="286"/>
      <c r="AC40" s="286"/>
      <c r="AD40" s="286"/>
      <c r="AE40" s="286"/>
      <c r="AF40" s="286"/>
      <c r="AG40" s="286"/>
      <c r="AH40" s="286"/>
      <c r="AI40" s="286"/>
      <c r="AJ40" s="286"/>
      <c r="AK40" s="286"/>
      <c r="AL40" s="286"/>
      <c r="AM40" s="286"/>
      <c r="AN40" s="286"/>
      <c r="AO40" s="286"/>
      <c r="AP40" s="286"/>
      <c r="AQ40" s="286"/>
      <c r="AR40" s="286"/>
      <c r="AS40" s="286"/>
    </row>
    <row r="41" spans="1:45" ht="15" customHeight="1">
      <c r="A41" s="286"/>
      <c r="B41" s="286"/>
      <c r="C41" s="107"/>
      <c r="D41" s="325"/>
      <c r="E41" s="325"/>
      <c r="F41" s="326"/>
      <c r="G41" s="107"/>
      <c r="H41" s="107"/>
      <c r="I41" s="107"/>
      <c r="J41" s="322"/>
      <c r="K41" s="322"/>
      <c r="L41" s="322"/>
      <c r="M41" s="1121"/>
      <c r="N41" s="1121"/>
      <c r="O41" s="322"/>
      <c r="P41" s="286"/>
      <c r="Q41" s="286"/>
      <c r="R41" s="1251"/>
      <c r="S41" s="1251"/>
      <c r="T41" s="1251"/>
      <c r="U41" s="1251"/>
      <c r="V41" s="286"/>
      <c r="W41" s="286"/>
      <c r="X41" s="286"/>
      <c r="Y41" s="286"/>
      <c r="Z41" s="286"/>
      <c r="AA41" s="286"/>
      <c r="AB41" s="286"/>
      <c r="AC41" s="286"/>
      <c r="AD41" s="286"/>
      <c r="AE41" s="286"/>
      <c r="AF41" s="286"/>
      <c r="AG41" s="286"/>
      <c r="AH41" s="286"/>
      <c r="AI41" s="286"/>
      <c r="AJ41" s="286"/>
      <c r="AK41" s="286"/>
      <c r="AL41" s="286"/>
      <c r="AM41" s="286"/>
      <c r="AN41" s="286"/>
      <c r="AO41" s="286"/>
      <c r="AP41" s="286"/>
      <c r="AQ41" s="286"/>
      <c r="AR41" s="286"/>
      <c r="AS41" s="286"/>
    </row>
    <row r="42" spans="1:45" ht="30" customHeight="1">
      <c r="A42" s="286"/>
      <c r="B42" s="286"/>
      <c r="C42" s="107"/>
      <c r="D42" s="107"/>
      <c r="E42" s="107"/>
      <c r="F42" s="107"/>
      <c r="G42" s="107"/>
      <c r="H42" s="107"/>
      <c r="I42" s="107"/>
      <c r="J42" s="322"/>
      <c r="K42" s="332"/>
      <c r="L42" s="332"/>
      <c r="M42" s="1235" t="s">
        <v>145</v>
      </c>
      <c r="N42" s="1236"/>
      <c r="O42" s="332"/>
      <c r="P42" s="286"/>
      <c r="Q42" s="286"/>
      <c r="R42" s="396"/>
      <c r="S42" s="405"/>
      <c r="T42" s="396"/>
      <c r="U42" s="286"/>
      <c r="V42" s="286"/>
      <c r="W42" s="286"/>
      <c r="X42" s="286"/>
      <c r="Y42" s="286"/>
      <c r="Z42" s="286"/>
      <c r="AA42" s="286"/>
      <c r="AB42" s="286"/>
      <c r="AC42" s="286"/>
      <c r="AD42" s="286"/>
      <c r="AE42" s="286"/>
      <c r="AF42" s="286"/>
      <c r="AG42" s="286"/>
      <c r="AH42" s="286"/>
      <c r="AI42" s="286"/>
      <c r="AJ42" s="286"/>
      <c r="AK42" s="286"/>
      <c r="AL42" s="286"/>
      <c r="AM42" s="286"/>
      <c r="AN42" s="286"/>
      <c r="AO42" s="286"/>
      <c r="AP42" s="286"/>
      <c r="AQ42" s="286"/>
      <c r="AR42" s="286"/>
      <c r="AS42" s="286"/>
    </row>
    <row r="43" spans="1:45">
      <c r="A43" s="286"/>
      <c r="B43" s="286"/>
      <c r="C43" s="107"/>
      <c r="D43" s="107"/>
      <c r="E43" s="107"/>
      <c r="F43" s="107"/>
      <c r="G43" s="107"/>
      <c r="H43" s="107"/>
      <c r="I43" s="107"/>
      <c r="J43" s="322"/>
      <c r="K43" s="332"/>
      <c r="L43" s="332"/>
      <c r="M43" s="284"/>
      <c r="N43" s="284"/>
      <c r="O43" s="332"/>
      <c r="P43" s="286"/>
      <c r="Q43" s="286"/>
      <c r="R43" s="397"/>
      <c r="S43" s="397"/>
      <c r="T43" s="406"/>
      <c r="U43" s="286"/>
      <c r="V43" s="286"/>
      <c r="W43" s="286"/>
      <c r="X43" s="286"/>
      <c r="Y43" s="286"/>
      <c r="Z43" s="286"/>
      <c r="AA43" s="286"/>
      <c r="AB43" s="286"/>
      <c r="AC43" s="286"/>
      <c r="AD43" s="286"/>
      <c r="AE43" s="286"/>
      <c r="AF43" s="286"/>
      <c r="AG43" s="286"/>
      <c r="AH43" s="286"/>
      <c r="AI43" s="286"/>
      <c r="AJ43" s="286"/>
      <c r="AK43" s="286"/>
      <c r="AL43" s="286"/>
      <c r="AM43" s="286"/>
      <c r="AN43" s="286"/>
      <c r="AO43" s="286"/>
      <c r="AP43" s="286"/>
      <c r="AQ43" s="286"/>
      <c r="AR43" s="286"/>
      <c r="AS43" s="286"/>
    </row>
    <row r="44" spans="1:45" ht="24.75" customHeight="1">
      <c r="A44" s="286"/>
      <c r="B44" s="286"/>
      <c r="C44" s="339" t="s">
        <v>71</v>
      </c>
      <c r="D44" s="1137" t="s">
        <v>1649</v>
      </c>
      <c r="E44" s="1137"/>
      <c r="F44" s="1137"/>
      <c r="G44" s="1137"/>
      <c r="H44" s="1137"/>
      <c r="I44" s="1137"/>
      <c r="J44" s="1137"/>
      <c r="K44" s="1137"/>
      <c r="L44" s="332"/>
      <c r="M44" s="284"/>
      <c r="N44" s="284"/>
      <c r="O44" s="332"/>
      <c r="P44" s="286"/>
      <c r="Q44" s="286"/>
      <c r="R44" s="397"/>
      <c r="S44" s="397"/>
      <c r="T44" s="406"/>
      <c r="U44" s="286"/>
      <c r="V44" s="286"/>
      <c r="W44" s="286"/>
      <c r="X44" s="286"/>
      <c r="Y44" s="286"/>
      <c r="Z44" s="286"/>
      <c r="AA44" s="286"/>
      <c r="AB44" s="286"/>
      <c r="AC44" s="286"/>
      <c r="AD44" s="286"/>
      <c r="AE44" s="286"/>
      <c r="AF44" s="286"/>
      <c r="AG44" s="286"/>
      <c r="AH44" s="286"/>
      <c r="AI44" s="286"/>
      <c r="AJ44" s="286"/>
      <c r="AK44" s="286"/>
      <c r="AL44" s="286"/>
      <c r="AM44" s="286"/>
      <c r="AN44" s="286"/>
      <c r="AO44" s="286"/>
      <c r="AP44" s="286"/>
      <c r="AQ44" s="286"/>
      <c r="AR44" s="286"/>
      <c r="AS44" s="286"/>
    </row>
    <row r="45" spans="1:45" ht="18" customHeight="1">
      <c r="A45" s="286"/>
      <c r="B45" s="286"/>
      <c r="C45" s="333" t="s">
        <v>59</v>
      </c>
      <c r="D45" s="1216" t="s">
        <v>84</v>
      </c>
      <c r="E45" s="1216"/>
      <c r="F45" s="1216"/>
      <c r="G45" s="1216"/>
      <c r="H45" s="1216"/>
      <c r="I45" s="1216"/>
      <c r="J45" s="1216"/>
      <c r="K45" s="1216"/>
      <c r="L45" s="332"/>
      <c r="M45" s="403"/>
      <c r="N45" s="403"/>
      <c r="O45" s="332"/>
      <c r="P45" s="286"/>
      <c r="Q45" s="286"/>
      <c r="R45" s="398"/>
      <c r="S45" s="398"/>
      <c r="T45" s="407"/>
      <c r="U45" s="286"/>
      <c r="V45" s="286"/>
      <c r="W45" s="286"/>
      <c r="X45" s="286"/>
      <c r="Y45" s="286"/>
      <c r="Z45" s="286"/>
      <c r="AA45" s="286"/>
      <c r="AB45" s="286"/>
      <c r="AC45" s="286"/>
      <c r="AD45" s="286"/>
      <c r="AE45" s="286"/>
      <c r="AF45" s="286"/>
      <c r="AG45" s="286"/>
      <c r="AH45" s="286"/>
      <c r="AI45" s="286"/>
      <c r="AJ45" s="286"/>
      <c r="AK45" s="286"/>
      <c r="AL45" s="286"/>
      <c r="AM45" s="286"/>
      <c r="AN45" s="286"/>
      <c r="AO45" s="286"/>
      <c r="AP45" s="286"/>
      <c r="AQ45" s="286"/>
      <c r="AR45" s="286"/>
      <c r="AS45" s="286"/>
    </row>
    <row r="46" spans="1:45" ht="20.25" customHeight="1">
      <c r="A46" s="286"/>
      <c r="B46" s="286"/>
      <c r="C46" s="54" t="s">
        <v>61</v>
      </c>
      <c r="D46" s="56" t="s">
        <v>109</v>
      </c>
      <c r="E46" s="56" t="s">
        <v>63</v>
      </c>
      <c r="F46" s="56" t="s">
        <v>64</v>
      </c>
      <c r="G46" s="56" t="s">
        <v>65</v>
      </c>
      <c r="H46" s="56" t="s">
        <v>66</v>
      </c>
      <c r="I46" s="56" t="s">
        <v>67</v>
      </c>
      <c r="J46" s="58" t="s">
        <v>62</v>
      </c>
      <c r="K46" s="54" t="s">
        <v>68</v>
      </c>
      <c r="L46" s="332"/>
      <c r="M46" s="107"/>
      <c r="N46" s="331"/>
      <c r="O46" s="332"/>
      <c r="P46" s="286"/>
      <c r="Q46" s="286"/>
      <c r="R46" s="286"/>
      <c r="S46" s="286"/>
      <c r="T46" s="286"/>
      <c r="U46" s="286"/>
      <c r="V46" s="286"/>
      <c r="W46" s="286"/>
      <c r="X46" s="286"/>
      <c r="Y46" s="286"/>
      <c r="Z46" s="286"/>
      <c r="AA46" s="286"/>
      <c r="AB46" s="286"/>
      <c r="AC46" s="286"/>
      <c r="AD46" s="286"/>
      <c r="AE46" s="286"/>
      <c r="AF46" s="286"/>
      <c r="AG46" s="286"/>
      <c r="AH46" s="286"/>
      <c r="AI46" s="286"/>
      <c r="AJ46" s="286"/>
      <c r="AK46" s="286"/>
      <c r="AL46" s="286"/>
      <c r="AM46" s="286"/>
      <c r="AN46" s="286"/>
      <c r="AO46" s="286"/>
      <c r="AP46" s="286"/>
      <c r="AQ46" s="286"/>
      <c r="AR46" s="286"/>
      <c r="AS46" s="286"/>
    </row>
    <row r="47" spans="1:45">
      <c r="A47" s="286"/>
      <c r="B47" s="286"/>
      <c r="C47" s="54">
        <v>1</v>
      </c>
      <c r="D47" s="108" t="s">
        <v>1057</v>
      </c>
      <c r="E47" s="108" t="s">
        <v>1058</v>
      </c>
      <c r="F47" s="76" t="s">
        <v>1054</v>
      </c>
      <c r="G47" s="108" t="s">
        <v>1058</v>
      </c>
      <c r="H47" s="108" t="s">
        <v>1057</v>
      </c>
      <c r="I47" s="240" t="s">
        <v>1058</v>
      </c>
      <c r="J47" s="68" t="s">
        <v>1057</v>
      </c>
      <c r="K47" s="54">
        <f>COUNTIF(D47:J47,"&lt;&gt; ")*12</f>
        <v>84</v>
      </c>
      <c r="L47" s="332"/>
      <c r="M47" s="399"/>
      <c r="N47" s="399"/>
      <c r="O47" s="332"/>
      <c r="P47" s="286"/>
      <c r="Q47" s="286"/>
      <c r="R47" s="286"/>
      <c r="S47" s="286"/>
      <c r="T47" s="286"/>
      <c r="U47" s="286"/>
      <c r="V47" s="286"/>
      <c r="W47" s="286"/>
      <c r="X47" s="286"/>
      <c r="Y47" s="286"/>
      <c r="Z47" s="286"/>
      <c r="AA47" s="286"/>
      <c r="AB47" s="286"/>
      <c r="AC47" s="286"/>
      <c r="AD47" s="286"/>
      <c r="AE47" s="286"/>
      <c r="AF47" s="286"/>
      <c r="AG47" s="286"/>
      <c r="AH47" s="286"/>
      <c r="AI47" s="286"/>
      <c r="AJ47" s="286"/>
      <c r="AK47" s="286"/>
      <c r="AL47" s="286"/>
      <c r="AM47" s="286"/>
      <c r="AN47" s="286"/>
      <c r="AO47" s="286"/>
      <c r="AP47" s="286"/>
      <c r="AQ47" s="286"/>
      <c r="AR47" s="286"/>
      <c r="AS47" s="286"/>
    </row>
    <row r="48" spans="1:45">
      <c r="A48" s="286"/>
      <c r="B48" s="286"/>
      <c r="C48" s="54">
        <v>2</v>
      </c>
      <c r="D48" s="108" t="s">
        <v>1058</v>
      </c>
      <c r="E48" s="108" t="s">
        <v>1057</v>
      </c>
      <c r="F48" s="76" t="s">
        <v>1054</v>
      </c>
      <c r="G48" s="108" t="s">
        <v>1057</v>
      </c>
      <c r="H48" s="108" t="s">
        <v>1058</v>
      </c>
      <c r="I48" s="68" t="s">
        <v>1057</v>
      </c>
      <c r="J48" s="7" t="s">
        <v>1058</v>
      </c>
      <c r="K48" s="54">
        <f>COUNTIF(D48:J48,"&lt;&gt; ")*12</f>
        <v>84</v>
      </c>
      <c r="L48" s="332"/>
      <c r="M48" s="332"/>
      <c r="N48" s="330"/>
      <c r="O48" s="332"/>
      <c r="P48" s="286"/>
      <c r="Q48" s="286"/>
      <c r="R48" s="286"/>
      <c r="S48" s="286"/>
      <c r="T48" s="286"/>
      <c r="U48" s="286"/>
      <c r="V48" s="286"/>
      <c r="W48" s="286"/>
      <c r="X48" s="286"/>
      <c r="Y48" s="286"/>
      <c r="Z48" s="286"/>
      <c r="AA48" s="286"/>
      <c r="AB48" s="286"/>
      <c r="AC48" s="286"/>
      <c r="AD48" s="286"/>
      <c r="AE48" s="286"/>
      <c r="AF48" s="286"/>
      <c r="AG48" s="286"/>
      <c r="AH48" s="286"/>
      <c r="AI48" s="286"/>
      <c r="AJ48" s="286"/>
      <c r="AK48" s="286"/>
      <c r="AL48" s="286"/>
      <c r="AM48" s="286"/>
      <c r="AN48" s="286"/>
      <c r="AO48" s="286"/>
      <c r="AP48" s="286"/>
      <c r="AQ48" s="286"/>
      <c r="AR48" s="286"/>
      <c r="AS48" s="286"/>
    </row>
    <row r="49" spans="1:45">
      <c r="A49" s="286"/>
      <c r="B49" s="286"/>
      <c r="C49" s="54">
        <v>3</v>
      </c>
      <c r="D49" s="108" t="s">
        <v>1057</v>
      </c>
      <c r="E49" s="108" t="s">
        <v>1058</v>
      </c>
      <c r="F49" s="108" t="s">
        <v>1057</v>
      </c>
      <c r="G49" s="108" t="s">
        <v>1058</v>
      </c>
      <c r="H49" s="108" t="s">
        <v>1057</v>
      </c>
      <c r="I49" s="240" t="s">
        <v>1058</v>
      </c>
      <c r="J49" s="76" t="s">
        <v>1054</v>
      </c>
      <c r="K49" s="54">
        <f t="shared" ref="K49:K50" si="3">COUNTIF(D49:J49,"&lt;&gt; ")*12</f>
        <v>84</v>
      </c>
      <c r="L49" s="332"/>
      <c r="M49" s="332"/>
      <c r="N49" s="330"/>
      <c r="O49" s="332"/>
      <c r="P49" s="286"/>
      <c r="Q49" s="286"/>
      <c r="R49" s="286"/>
      <c r="S49" s="286"/>
      <c r="T49" s="286"/>
      <c r="U49" s="286"/>
      <c r="V49" s="286"/>
      <c r="W49" s="286"/>
      <c r="X49" s="286"/>
      <c r="Y49" s="286"/>
      <c r="Z49" s="286"/>
      <c r="AA49" s="286"/>
      <c r="AB49" s="286"/>
      <c r="AC49" s="286"/>
      <c r="AD49" s="286"/>
      <c r="AE49" s="286"/>
      <c r="AF49" s="286"/>
      <c r="AG49" s="286"/>
      <c r="AH49" s="286"/>
      <c r="AI49" s="286"/>
      <c r="AJ49" s="286"/>
      <c r="AK49" s="286"/>
      <c r="AL49" s="286"/>
      <c r="AM49" s="286"/>
      <c r="AN49" s="286"/>
      <c r="AO49" s="286"/>
      <c r="AP49" s="286"/>
      <c r="AQ49" s="286"/>
      <c r="AR49" s="286"/>
      <c r="AS49" s="286"/>
    </row>
    <row r="50" spans="1:45">
      <c r="A50" s="286"/>
      <c r="B50" s="286"/>
      <c r="C50" s="54">
        <v>4</v>
      </c>
      <c r="D50" s="108" t="s">
        <v>1058</v>
      </c>
      <c r="E50" s="108" t="s">
        <v>1057</v>
      </c>
      <c r="F50" s="108" t="s">
        <v>1058</v>
      </c>
      <c r="G50" s="108" t="s">
        <v>1057</v>
      </c>
      <c r="H50" s="108" t="s">
        <v>1058</v>
      </c>
      <c r="I50" s="68" t="s">
        <v>1057</v>
      </c>
      <c r="J50" s="76" t="s">
        <v>1054</v>
      </c>
      <c r="K50" s="54">
        <f t="shared" si="3"/>
        <v>84</v>
      </c>
      <c r="L50" s="322"/>
      <c r="M50" s="332"/>
      <c r="N50" s="330"/>
      <c r="O50" s="322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</row>
    <row r="51" spans="1:45">
      <c r="A51" s="286"/>
      <c r="B51" s="286"/>
      <c r="C51" s="54">
        <v>5</v>
      </c>
      <c r="D51" s="108" t="s">
        <v>1057</v>
      </c>
      <c r="E51" s="54" t="s">
        <v>1058</v>
      </c>
      <c r="F51" s="66"/>
      <c r="G51" s="66"/>
      <c r="H51" s="66"/>
      <c r="I51" s="66"/>
      <c r="J51" s="68"/>
      <c r="K51" s="54">
        <f>COUNTIF(D51:E51,"&lt;&gt; ")*12</f>
        <v>24</v>
      </c>
      <c r="L51" s="107"/>
      <c r="M51" s="332"/>
      <c r="N51" s="330"/>
      <c r="O51" s="107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</row>
    <row r="52" spans="1:45">
      <c r="A52" s="286"/>
      <c r="B52" s="286"/>
      <c r="C52" s="319"/>
      <c r="D52" s="319"/>
      <c r="E52" s="306"/>
      <c r="F52" s="306"/>
      <c r="G52" s="306"/>
      <c r="H52" s="306"/>
      <c r="I52" s="306"/>
      <c r="J52" s="54" t="s">
        <v>70</v>
      </c>
      <c r="K52" s="54">
        <f>SUM(K47:K51)</f>
        <v>360</v>
      </c>
      <c r="L52" s="107"/>
      <c r="M52" s="322"/>
      <c r="N52" s="330"/>
      <c r="O52" s="107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</row>
    <row r="53" spans="1:45">
      <c r="A53" s="286"/>
      <c r="B53" s="286"/>
      <c r="C53" s="308"/>
      <c r="D53" s="308"/>
      <c r="E53" s="306"/>
      <c r="F53" s="306"/>
      <c r="G53" s="306"/>
      <c r="H53" s="306"/>
      <c r="I53" s="306"/>
      <c r="J53" s="757"/>
      <c r="K53" s="757"/>
      <c r="L53" s="107"/>
      <c r="M53" s="322"/>
      <c r="N53" s="330"/>
      <c r="O53" s="107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</row>
    <row r="54" spans="1:45">
      <c r="A54" s="286"/>
      <c r="B54" s="286"/>
      <c r="C54" s="745" t="s">
        <v>71</v>
      </c>
      <c r="D54" s="1137" t="s">
        <v>1650</v>
      </c>
      <c r="E54" s="1137"/>
      <c r="F54" s="1137"/>
      <c r="G54" s="1137"/>
      <c r="H54" s="1137"/>
      <c r="I54" s="1137"/>
      <c r="J54" s="1137"/>
      <c r="K54" s="1137"/>
      <c r="L54" s="107"/>
      <c r="M54" s="322"/>
      <c r="N54" s="330"/>
      <c r="O54" s="107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</row>
    <row r="55" spans="1:45">
      <c r="A55" s="286"/>
      <c r="B55" s="286"/>
      <c r="C55" s="333" t="s">
        <v>59</v>
      </c>
      <c r="D55" s="1216" t="s">
        <v>84</v>
      </c>
      <c r="E55" s="1216"/>
      <c r="F55" s="1216"/>
      <c r="G55" s="1216"/>
      <c r="H55" s="1216"/>
      <c r="I55" s="1216"/>
      <c r="J55" s="1216"/>
      <c r="K55" s="1216"/>
      <c r="L55" s="107"/>
      <c r="M55" s="322"/>
      <c r="N55" s="330"/>
      <c r="O55" s="107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</row>
    <row r="56" spans="1:45">
      <c r="A56" s="286"/>
      <c r="B56" s="286"/>
      <c r="C56" s="54" t="s">
        <v>61</v>
      </c>
      <c r="D56" s="216" t="s">
        <v>109</v>
      </c>
      <c r="E56" s="216" t="s">
        <v>63</v>
      </c>
      <c r="F56" s="216" t="s">
        <v>64</v>
      </c>
      <c r="G56" s="216" t="s">
        <v>65</v>
      </c>
      <c r="H56" s="216" t="s">
        <v>66</v>
      </c>
      <c r="I56" s="216" t="s">
        <v>67</v>
      </c>
      <c r="J56" s="58" t="s">
        <v>62</v>
      </c>
      <c r="K56" s="54" t="s">
        <v>68</v>
      </c>
      <c r="L56" s="107"/>
      <c r="M56" s="322"/>
      <c r="N56" s="330"/>
      <c r="O56" s="107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</row>
    <row r="57" spans="1:45">
      <c r="A57" s="286"/>
      <c r="B57" s="286"/>
      <c r="C57" s="54">
        <v>1</v>
      </c>
      <c r="D57" s="108" t="s">
        <v>1651</v>
      </c>
      <c r="E57" s="108" t="s">
        <v>1652</v>
      </c>
      <c r="F57" s="108" t="s">
        <v>1651</v>
      </c>
      <c r="G57" s="108" t="s">
        <v>1652</v>
      </c>
      <c r="H57" s="108" t="s">
        <v>1651</v>
      </c>
      <c r="I57" s="240" t="s">
        <v>1652</v>
      </c>
      <c r="J57" s="76" t="s">
        <v>1054</v>
      </c>
      <c r="K57" s="54">
        <f>COUNTIF(D57:J57,"&lt;&gt; ")*12</f>
        <v>84</v>
      </c>
      <c r="L57" s="107"/>
      <c r="M57" s="322"/>
      <c r="N57" s="330"/>
      <c r="O57" s="107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</row>
    <row r="58" spans="1:45">
      <c r="A58" s="286"/>
      <c r="B58" s="286"/>
      <c r="C58" s="54">
        <v>2</v>
      </c>
      <c r="D58" s="108" t="s">
        <v>1652</v>
      </c>
      <c r="E58" s="108" t="s">
        <v>1651</v>
      </c>
      <c r="F58" s="108" t="s">
        <v>1652</v>
      </c>
      <c r="G58" s="108" t="s">
        <v>1651</v>
      </c>
      <c r="H58" s="108" t="s">
        <v>1652</v>
      </c>
      <c r="I58" s="68" t="s">
        <v>1651</v>
      </c>
      <c r="J58" s="76" t="s">
        <v>1054</v>
      </c>
      <c r="K58" s="54">
        <f>COUNTIF(D58:J58,"&lt;&gt; ")*12</f>
        <v>84</v>
      </c>
      <c r="L58" s="107"/>
      <c r="M58" s="322"/>
      <c r="N58" s="330"/>
      <c r="O58" s="107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</row>
    <row r="59" spans="1:45">
      <c r="A59" s="286"/>
      <c r="B59" s="286"/>
      <c r="C59" s="54">
        <v>3</v>
      </c>
      <c r="D59" s="108" t="s">
        <v>1651</v>
      </c>
      <c r="E59" s="108" t="s">
        <v>1652</v>
      </c>
      <c r="F59" s="76" t="s">
        <v>1054</v>
      </c>
      <c r="G59" s="108" t="s">
        <v>1652</v>
      </c>
      <c r="H59" s="108" t="s">
        <v>1651</v>
      </c>
      <c r="I59" s="240" t="s">
        <v>1652</v>
      </c>
      <c r="J59" s="108" t="s">
        <v>1651</v>
      </c>
      <c r="K59" s="54">
        <f t="shared" ref="K59:K60" si="4">COUNTIF(D59:J59,"&lt;&gt; ")*12</f>
        <v>84</v>
      </c>
      <c r="L59" s="758"/>
      <c r="M59" s="322"/>
      <c r="N59" s="330"/>
      <c r="O59" s="107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</row>
    <row r="60" spans="1:45">
      <c r="A60" s="286"/>
      <c r="B60" s="286"/>
      <c r="C60" s="54">
        <v>4</v>
      </c>
      <c r="D60" s="108" t="s">
        <v>1652</v>
      </c>
      <c r="E60" s="108" t="s">
        <v>1651</v>
      </c>
      <c r="F60" s="76" t="s">
        <v>1054</v>
      </c>
      <c r="G60" s="108" t="s">
        <v>1651</v>
      </c>
      <c r="H60" s="108" t="s">
        <v>1652</v>
      </c>
      <c r="I60" s="68" t="s">
        <v>1651</v>
      </c>
      <c r="J60" s="108" t="s">
        <v>1652</v>
      </c>
      <c r="K60" s="54">
        <f t="shared" si="4"/>
        <v>84</v>
      </c>
      <c r="L60" s="758"/>
      <c r="M60" s="322"/>
      <c r="N60" s="330"/>
      <c r="O60" s="107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</row>
    <row r="61" spans="1:45">
      <c r="A61" s="286"/>
      <c r="B61" s="286"/>
      <c r="C61" s="54">
        <v>5</v>
      </c>
      <c r="D61" s="108" t="s">
        <v>1651</v>
      </c>
      <c r="E61" s="54" t="s">
        <v>1652</v>
      </c>
      <c r="F61" s="66"/>
      <c r="G61" s="66"/>
      <c r="H61" s="66"/>
      <c r="I61" s="66"/>
      <c r="J61" s="68"/>
      <c r="K61" s="54">
        <f>COUNTIF(D61:E61,"&lt;&gt; ")*12</f>
        <v>24</v>
      </c>
      <c r="L61" s="107"/>
      <c r="M61" s="322"/>
      <c r="N61" s="330"/>
      <c r="O61" s="107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</row>
    <row r="62" spans="1:45">
      <c r="A62" s="286"/>
      <c r="B62" s="286"/>
      <c r="C62" s="319"/>
      <c r="D62" s="319"/>
      <c r="E62" s="306"/>
      <c r="F62" s="306"/>
      <c r="G62" s="306"/>
      <c r="H62" s="306"/>
      <c r="I62" s="306"/>
      <c r="J62" s="54" t="s">
        <v>70</v>
      </c>
      <c r="K62" s="54">
        <f>SUM(K57:K61)</f>
        <v>360</v>
      </c>
      <c r="L62" s="107"/>
      <c r="M62" s="322"/>
      <c r="N62" s="330"/>
      <c r="O62" s="107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</row>
    <row r="63" spans="1:45">
      <c r="A63" s="286"/>
      <c r="B63" s="286"/>
      <c r="C63" s="308"/>
      <c r="D63" s="308"/>
      <c r="E63" s="306"/>
      <c r="F63" s="306"/>
      <c r="G63" s="306"/>
      <c r="H63" s="306"/>
      <c r="I63" s="306"/>
      <c r="J63" s="757"/>
      <c r="K63" s="757"/>
      <c r="L63" s="107"/>
      <c r="M63" s="322"/>
      <c r="N63" s="330"/>
      <c r="O63" s="107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</row>
    <row r="64" spans="1:45">
      <c r="A64" s="286"/>
      <c r="B64" s="286"/>
      <c r="C64" s="308"/>
      <c r="D64" s="308"/>
      <c r="E64" s="306"/>
      <c r="F64" s="306"/>
      <c r="G64" s="306"/>
      <c r="H64" s="306"/>
      <c r="I64" s="306"/>
      <c r="J64" s="757"/>
      <c r="K64" s="757"/>
      <c r="L64" s="107"/>
      <c r="M64" s="322"/>
      <c r="N64" s="330"/>
      <c r="O64" s="107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</row>
    <row r="65" spans="1:45">
      <c r="A65" s="286"/>
      <c r="B65" s="286"/>
      <c r="C65" s="308"/>
      <c r="D65" s="308"/>
      <c r="E65" s="306"/>
      <c r="F65" s="306"/>
      <c r="G65" s="306"/>
      <c r="H65" s="306"/>
      <c r="I65" s="306"/>
      <c r="J65" s="757"/>
      <c r="K65" s="757"/>
      <c r="L65" s="107"/>
      <c r="M65" s="322"/>
      <c r="N65" s="330"/>
      <c r="O65" s="107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</row>
    <row r="66" spans="1:45">
      <c r="A66" s="286"/>
      <c r="B66" s="286"/>
      <c r="C66" s="308"/>
      <c r="D66" s="308"/>
      <c r="E66" s="306"/>
      <c r="F66" s="306"/>
      <c r="G66" s="306"/>
      <c r="H66" s="306"/>
      <c r="I66" s="306"/>
      <c r="J66" s="757"/>
      <c r="K66" s="757"/>
      <c r="L66" s="107"/>
      <c r="M66" s="322"/>
      <c r="N66" s="330"/>
      <c r="O66" s="107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</row>
    <row r="67" spans="1:45">
      <c r="A67" s="286"/>
      <c r="B67" s="286"/>
      <c r="C67" s="308"/>
      <c r="D67" s="308"/>
      <c r="E67" s="306"/>
      <c r="F67" s="306"/>
      <c r="G67" s="306"/>
      <c r="H67" s="306"/>
      <c r="I67" s="306"/>
      <c r="J67" s="757"/>
      <c r="K67" s="757"/>
      <c r="L67" s="107"/>
      <c r="M67" s="322"/>
      <c r="N67" s="330"/>
      <c r="O67" s="107"/>
      <c r="P67" s="286"/>
      <c r="Q67" s="286"/>
      <c r="R67" s="286"/>
      <c r="S67" s="286"/>
      <c r="T67" s="286"/>
      <c r="U67" s="286"/>
      <c r="V67" s="286"/>
      <c r="W67" s="286"/>
      <c r="X67" s="286"/>
      <c r="Y67" s="286"/>
      <c r="Z67" s="286"/>
      <c r="AA67" s="286"/>
      <c r="AB67" s="286"/>
      <c r="AC67" s="286"/>
      <c r="AD67" s="286"/>
      <c r="AE67" s="286"/>
      <c r="AF67" s="286"/>
      <c r="AG67" s="286"/>
      <c r="AH67" s="286"/>
      <c r="AI67" s="286"/>
      <c r="AJ67" s="286"/>
      <c r="AK67" s="286"/>
      <c r="AL67" s="286"/>
      <c r="AM67" s="286"/>
      <c r="AN67" s="286"/>
      <c r="AO67" s="286"/>
      <c r="AP67" s="286"/>
      <c r="AQ67" s="286"/>
      <c r="AR67" s="286"/>
      <c r="AS67" s="286"/>
    </row>
    <row r="68" spans="1:45">
      <c r="A68" s="286"/>
      <c r="B68" s="286"/>
      <c r="C68" s="107"/>
      <c r="D68" s="107"/>
      <c r="E68" s="107"/>
      <c r="F68" s="107"/>
      <c r="G68" s="107"/>
      <c r="H68" s="107"/>
      <c r="I68" s="107"/>
      <c r="J68" s="107"/>
      <c r="K68" s="286"/>
      <c r="L68" s="286"/>
      <c r="M68" s="107"/>
      <c r="N68" s="331"/>
      <c r="O68" s="286"/>
      <c r="P68" s="286"/>
      <c r="Q68" s="286"/>
      <c r="R68" s="286"/>
      <c r="S68" s="286"/>
      <c r="T68" s="286"/>
      <c r="U68" s="286"/>
      <c r="V68" s="286"/>
      <c r="W68" s="286"/>
      <c r="X68" s="286"/>
      <c r="Y68" s="286"/>
      <c r="Z68" s="286"/>
      <c r="AA68" s="286"/>
      <c r="AB68" s="286"/>
      <c r="AC68" s="286"/>
      <c r="AD68" s="286"/>
      <c r="AE68" s="286"/>
      <c r="AF68" s="286"/>
      <c r="AG68" s="286"/>
      <c r="AH68" s="286"/>
      <c r="AI68" s="286"/>
      <c r="AJ68" s="286"/>
      <c r="AK68" s="286"/>
      <c r="AL68" s="286"/>
      <c r="AM68" s="286"/>
      <c r="AN68" s="286"/>
      <c r="AO68" s="286"/>
      <c r="AP68" s="286"/>
      <c r="AQ68" s="286"/>
      <c r="AR68" s="286"/>
      <c r="AS68" s="286"/>
    </row>
    <row r="69" spans="1:45">
      <c r="A69" s="286"/>
      <c r="B69" s="286"/>
      <c r="C69" s="107"/>
      <c r="D69" s="107"/>
      <c r="E69" s="107"/>
      <c r="F69" s="107"/>
      <c r="G69" s="107"/>
      <c r="H69" s="107"/>
      <c r="I69" s="107"/>
      <c r="J69" s="107"/>
      <c r="K69" s="286"/>
      <c r="L69" s="286"/>
      <c r="M69" s="107"/>
      <c r="N69" s="331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86"/>
      <c r="AI69" s="286"/>
      <c r="AJ69" s="286"/>
      <c r="AK69" s="286"/>
      <c r="AL69" s="286"/>
      <c r="AM69" s="286"/>
      <c r="AN69" s="286"/>
      <c r="AO69" s="286"/>
      <c r="AP69" s="286"/>
      <c r="AQ69" s="286"/>
      <c r="AR69" s="286"/>
      <c r="AS69" s="286"/>
    </row>
    <row r="70" spans="1:45">
      <c r="A70" s="286"/>
      <c r="B70" s="286"/>
      <c r="C70" s="107"/>
      <c r="D70" s="107"/>
      <c r="E70" s="107"/>
      <c r="F70" s="107"/>
      <c r="G70" s="107"/>
      <c r="H70" s="107"/>
      <c r="I70" s="107"/>
      <c r="J70" s="107"/>
      <c r="K70" s="286"/>
      <c r="L70" s="286"/>
      <c r="M70" s="286"/>
      <c r="N70" s="393"/>
      <c r="O70" s="286"/>
      <c r="P70" s="286"/>
      <c r="Q70" s="286"/>
      <c r="R70" s="286"/>
      <c r="S70" s="286"/>
      <c r="T70" s="286"/>
      <c r="U70" s="286"/>
      <c r="V70" s="286"/>
      <c r="W70" s="286"/>
      <c r="X70" s="286"/>
      <c r="Y70" s="286"/>
      <c r="Z70" s="286"/>
      <c r="AA70" s="286"/>
      <c r="AB70" s="286"/>
      <c r="AC70" s="286"/>
      <c r="AD70" s="286"/>
      <c r="AE70" s="286"/>
      <c r="AF70" s="286"/>
      <c r="AG70" s="286"/>
      <c r="AH70" s="286"/>
      <c r="AI70" s="286"/>
      <c r="AJ70" s="286"/>
      <c r="AK70" s="286"/>
      <c r="AL70" s="286"/>
      <c r="AM70" s="286"/>
      <c r="AN70" s="286"/>
      <c r="AO70" s="286"/>
      <c r="AP70" s="286"/>
      <c r="AQ70" s="286"/>
      <c r="AR70" s="286"/>
      <c r="AS70" s="286"/>
    </row>
    <row r="71" spans="1:45" ht="15.75">
      <c r="A71" s="286"/>
      <c r="B71" s="286"/>
      <c r="C71" s="394"/>
      <c r="D71" s="284"/>
      <c r="E71" s="284"/>
      <c r="F71" s="284"/>
      <c r="G71" s="284"/>
      <c r="H71" s="284"/>
      <c r="I71" s="284"/>
      <c r="J71" s="284"/>
      <c r="K71" s="286"/>
      <c r="L71" s="286"/>
      <c r="M71" s="286"/>
      <c r="N71" s="393"/>
      <c r="O71" s="286"/>
      <c r="P71" s="286"/>
      <c r="Q71" s="286"/>
      <c r="R71" s="286"/>
      <c r="S71" s="286"/>
      <c r="T71" s="286"/>
      <c r="U71" s="286"/>
      <c r="V71" s="286"/>
      <c r="W71" s="286"/>
      <c r="X71" s="286"/>
      <c r="Y71" s="286"/>
      <c r="Z71" s="286"/>
      <c r="AA71" s="286"/>
      <c r="AB71" s="286"/>
      <c r="AC71" s="286"/>
      <c r="AD71" s="286"/>
      <c r="AE71" s="286"/>
      <c r="AF71" s="286"/>
      <c r="AG71" s="286"/>
      <c r="AH71" s="286"/>
      <c r="AI71" s="286"/>
      <c r="AJ71" s="286"/>
      <c r="AK71" s="286"/>
      <c r="AL71" s="286"/>
      <c r="AM71" s="286"/>
      <c r="AN71" s="286"/>
      <c r="AO71" s="286"/>
      <c r="AP71" s="286"/>
      <c r="AQ71" s="286"/>
      <c r="AR71" s="286"/>
      <c r="AS71" s="286"/>
    </row>
    <row r="72" spans="1:45">
      <c r="A72" s="286"/>
      <c r="B72" s="286"/>
      <c r="C72" s="395"/>
      <c r="D72" s="1217"/>
      <c r="E72" s="1217"/>
      <c r="F72" s="1217"/>
      <c r="G72" s="1217"/>
      <c r="H72" s="1217"/>
      <c r="I72" s="1217"/>
      <c r="J72" s="1217"/>
      <c r="K72" s="286"/>
      <c r="L72" s="286"/>
      <c r="M72" s="286"/>
      <c r="N72" s="393"/>
      <c r="O72" s="286"/>
      <c r="P72" s="286"/>
      <c r="Q72" s="286"/>
      <c r="R72" s="286"/>
      <c r="S72" s="286"/>
      <c r="T72" s="286"/>
      <c r="U72" s="286"/>
      <c r="V72" s="286"/>
      <c r="W72" s="286"/>
      <c r="X72" s="286"/>
      <c r="Y72" s="286"/>
      <c r="Z72" s="286"/>
      <c r="AA72" s="286"/>
      <c r="AB72" s="286"/>
      <c r="AC72" s="286"/>
      <c r="AD72" s="286"/>
      <c r="AE72" s="286"/>
      <c r="AF72" s="286"/>
      <c r="AG72" s="286"/>
      <c r="AH72" s="286"/>
      <c r="AI72" s="286"/>
      <c r="AJ72" s="286"/>
      <c r="AK72" s="286"/>
      <c r="AL72" s="286"/>
      <c r="AM72" s="286"/>
      <c r="AN72" s="286"/>
      <c r="AO72" s="286"/>
      <c r="AP72" s="286"/>
      <c r="AQ72" s="286"/>
      <c r="AR72" s="286"/>
      <c r="AS72" s="286"/>
    </row>
    <row r="73" spans="1:45">
      <c r="A73" s="286"/>
      <c r="B73" s="286"/>
      <c r="C73" s="107"/>
      <c r="D73" s="107"/>
      <c r="E73" s="107"/>
      <c r="F73" s="107"/>
      <c r="G73" s="107"/>
      <c r="H73" s="107"/>
      <c r="I73" s="107"/>
      <c r="J73" s="107"/>
      <c r="K73" s="107"/>
      <c r="L73" s="107"/>
      <c r="M73" s="286"/>
      <c r="N73" s="393"/>
      <c r="O73" s="107"/>
      <c r="P73" s="286"/>
      <c r="Q73" s="286"/>
      <c r="R73" s="286"/>
      <c r="S73" s="286"/>
      <c r="T73" s="286"/>
      <c r="U73" s="286"/>
      <c r="V73" s="286"/>
      <c r="W73" s="286"/>
      <c r="X73" s="286"/>
      <c r="Y73" s="286"/>
      <c r="Z73" s="286"/>
      <c r="AA73" s="286"/>
      <c r="AB73" s="286"/>
      <c r="AC73" s="286"/>
      <c r="AD73" s="286"/>
      <c r="AE73" s="286"/>
      <c r="AF73" s="286"/>
      <c r="AG73" s="286"/>
      <c r="AH73" s="286"/>
      <c r="AI73" s="286"/>
      <c r="AJ73" s="286"/>
      <c r="AK73" s="286"/>
      <c r="AL73" s="286"/>
      <c r="AM73" s="286"/>
      <c r="AN73" s="286"/>
      <c r="AO73" s="286"/>
      <c r="AP73" s="286"/>
      <c r="AQ73" s="286"/>
      <c r="AR73" s="286"/>
      <c r="AS73" s="286"/>
    </row>
    <row r="74" spans="1:45">
      <c r="A74" s="286"/>
      <c r="B74" s="286"/>
      <c r="C74" s="1142" t="s">
        <v>1527</v>
      </c>
      <c r="D74" s="1143"/>
      <c r="E74" s="1143"/>
      <c r="F74" s="1143"/>
      <c r="G74" s="1143"/>
      <c r="H74" s="1143"/>
      <c r="I74" s="1143"/>
      <c r="J74" s="1143"/>
      <c r="K74" s="1144"/>
      <c r="L74" s="107"/>
      <c r="M74" s="286"/>
      <c r="N74" s="393"/>
      <c r="O74" s="107"/>
      <c r="P74" s="286"/>
      <c r="Q74" s="286"/>
      <c r="R74" s="286"/>
      <c r="S74" s="286"/>
      <c r="T74" s="286"/>
      <c r="U74" s="286"/>
      <c r="V74" s="286"/>
      <c r="W74" s="286"/>
      <c r="X74" s="286"/>
      <c r="Y74" s="286"/>
      <c r="Z74" s="286"/>
      <c r="AA74" s="286"/>
      <c r="AB74" s="286"/>
      <c r="AC74" s="286"/>
      <c r="AD74" s="286"/>
      <c r="AE74" s="286"/>
      <c r="AF74" s="286"/>
      <c r="AG74" s="286"/>
      <c r="AH74" s="286"/>
      <c r="AI74" s="286"/>
      <c r="AJ74" s="286"/>
      <c r="AK74" s="286"/>
      <c r="AL74" s="286"/>
      <c r="AM74" s="286"/>
      <c r="AN74" s="286"/>
      <c r="AO74" s="286"/>
      <c r="AP74" s="286"/>
      <c r="AQ74" s="286"/>
      <c r="AR74" s="286"/>
      <c r="AS74" s="286"/>
    </row>
    <row r="75" spans="1:45">
      <c r="A75" s="286"/>
      <c r="B75" s="286"/>
      <c r="C75" s="1138" t="s">
        <v>72</v>
      </c>
      <c r="D75" s="1139"/>
      <c r="E75" s="1132" t="s">
        <v>146</v>
      </c>
      <c r="F75" s="1132" t="s">
        <v>73</v>
      </c>
      <c r="G75" s="1132"/>
      <c r="H75" s="1132" t="s">
        <v>74</v>
      </c>
      <c r="I75" s="1132"/>
      <c r="J75" s="1132" t="s">
        <v>75</v>
      </c>
      <c r="K75" s="1132" t="s">
        <v>76</v>
      </c>
      <c r="L75" s="107"/>
      <c r="M75" s="107"/>
      <c r="N75" s="331"/>
      <c r="O75" s="107"/>
      <c r="P75" s="286"/>
      <c r="Q75" s="286"/>
      <c r="R75" s="286"/>
      <c r="S75" s="286"/>
      <c r="T75" s="286"/>
      <c r="U75" s="286"/>
      <c r="V75" s="286"/>
      <c r="W75" s="286"/>
      <c r="X75" s="286"/>
      <c r="Y75" s="286"/>
      <c r="Z75" s="286"/>
      <c r="AA75" s="286"/>
      <c r="AB75" s="286"/>
      <c r="AC75" s="286"/>
      <c r="AD75" s="286"/>
      <c r="AE75" s="286"/>
      <c r="AF75" s="286"/>
      <c r="AG75" s="286"/>
      <c r="AH75" s="286"/>
      <c r="AI75" s="286"/>
      <c r="AJ75" s="286"/>
      <c r="AK75" s="286"/>
      <c r="AL75" s="286"/>
      <c r="AM75" s="286"/>
      <c r="AN75" s="286"/>
      <c r="AO75" s="286"/>
      <c r="AP75" s="286"/>
      <c r="AQ75" s="286"/>
      <c r="AR75" s="286"/>
      <c r="AS75" s="286"/>
    </row>
    <row r="76" spans="1:45" ht="63">
      <c r="A76" s="286"/>
      <c r="B76" s="286"/>
      <c r="C76" s="1140"/>
      <c r="D76" s="1141"/>
      <c r="E76" s="1132"/>
      <c r="F76" s="338" t="s">
        <v>77</v>
      </c>
      <c r="G76" s="338" t="s">
        <v>78</v>
      </c>
      <c r="H76" s="338" t="s">
        <v>79</v>
      </c>
      <c r="I76" s="338" t="s">
        <v>80</v>
      </c>
      <c r="J76" s="1132"/>
      <c r="K76" s="1132"/>
      <c r="L76" s="107"/>
      <c r="M76" s="107"/>
      <c r="N76" s="331"/>
      <c r="O76" s="107"/>
      <c r="P76" s="286"/>
      <c r="Q76" s="286"/>
      <c r="R76" s="286"/>
      <c r="S76" s="286"/>
      <c r="T76" s="286"/>
      <c r="U76" s="286"/>
      <c r="V76" s="286"/>
      <c r="W76" s="286"/>
      <c r="X76" s="286"/>
      <c r="Y76" s="286"/>
      <c r="Z76" s="286"/>
      <c r="AA76" s="286"/>
      <c r="AB76" s="286"/>
      <c r="AC76" s="286"/>
      <c r="AD76" s="286"/>
      <c r="AE76" s="286"/>
      <c r="AF76" s="286"/>
      <c r="AG76" s="286"/>
      <c r="AH76" s="286"/>
      <c r="AI76" s="286"/>
      <c r="AJ76" s="286"/>
      <c r="AK76" s="286"/>
      <c r="AL76" s="286"/>
      <c r="AM76" s="286"/>
      <c r="AN76" s="286"/>
      <c r="AO76" s="286"/>
      <c r="AP76" s="286"/>
      <c r="AQ76" s="286"/>
      <c r="AR76" s="286"/>
      <c r="AS76" s="286"/>
    </row>
    <row r="77" spans="1:45">
      <c r="A77" s="286"/>
      <c r="B77" s="286"/>
      <c r="C77" s="1130" t="s">
        <v>1518</v>
      </c>
      <c r="D77" s="1131"/>
      <c r="E77" s="410">
        <v>13</v>
      </c>
      <c r="F77" s="411">
        <f>$C$83</f>
        <v>6.7</v>
      </c>
      <c r="G77" s="412">
        <f>$C$84</f>
        <v>5</v>
      </c>
      <c r="H77" s="412">
        <f>$C$84</f>
        <v>5</v>
      </c>
      <c r="I77" s="411">
        <f>$C$83</f>
        <v>6.7</v>
      </c>
      <c r="J77" s="413">
        <f>F77+G77+H77+I77</f>
        <v>23.4</v>
      </c>
      <c r="K77" s="414">
        <f>ROUND(E77*J77,2)</f>
        <v>304.2</v>
      </c>
      <c r="L77" s="107"/>
      <c r="M77" s="107"/>
      <c r="N77" s="331"/>
      <c r="O77" s="107"/>
      <c r="P77" s="286"/>
      <c r="Q77" s="286"/>
      <c r="R77" s="286"/>
      <c r="S77" s="286"/>
      <c r="T77" s="286"/>
      <c r="U77" s="286"/>
      <c r="V77" s="286"/>
      <c r="W77" s="286"/>
      <c r="X77" s="286"/>
      <c r="Y77" s="286"/>
      <c r="Z77" s="286"/>
      <c r="AA77" s="286"/>
      <c r="AB77" s="286"/>
      <c r="AC77" s="286"/>
      <c r="AD77" s="286"/>
      <c r="AE77" s="286"/>
      <c r="AF77" s="286"/>
      <c r="AG77" s="286"/>
      <c r="AH77" s="286"/>
      <c r="AI77" s="286"/>
      <c r="AJ77" s="286"/>
      <c r="AK77" s="286"/>
      <c r="AL77" s="286"/>
      <c r="AM77" s="286"/>
      <c r="AN77" s="286"/>
      <c r="AO77" s="286"/>
      <c r="AP77" s="286"/>
      <c r="AQ77" s="286"/>
      <c r="AR77" s="286"/>
      <c r="AS77" s="286"/>
    </row>
    <row r="78" spans="1:45">
      <c r="A78" s="286"/>
      <c r="B78" s="286"/>
      <c r="C78" s="1130" t="s">
        <v>1063</v>
      </c>
      <c r="D78" s="1131"/>
      <c r="E78" s="410">
        <v>12</v>
      </c>
      <c r="F78" s="411">
        <f t="shared" ref="F78:F79" si="5">$C$83</f>
        <v>6.7</v>
      </c>
      <c r="G78" s="412">
        <f t="shared" ref="G78:H79" si="6">$C$84</f>
        <v>5</v>
      </c>
      <c r="H78" s="412">
        <f t="shared" si="6"/>
        <v>5</v>
      </c>
      <c r="I78" s="411">
        <f t="shared" ref="I78:I79" si="7">$C$83</f>
        <v>6.7</v>
      </c>
      <c r="J78" s="413">
        <f>F78+G78+H78+I78</f>
        <v>23.4</v>
      </c>
      <c r="K78" s="414">
        <f>ROUND(E78*J78,2)</f>
        <v>280.8</v>
      </c>
      <c r="L78" s="107"/>
      <c r="M78" s="107"/>
      <c r="N78" s="331"/>
      <c r="O78" s="107"/>
      <c r="P78" s="286"/>
      <c r="Q78" s="286"/>
      <c r="R78" s="286"/>
      <c r="S78" s="286"/>
      <c r="T78" s="286"/>
      <c r="U78" s="286"/>
      <c r="V78" s="286"/>
      <c r="W78" s="286"/>
      <c r="X78" s="286"/>
      <c r="Y78" s="286"/>
      <c r="Z78" s="286"/>
      <c r="AA78" s="286"/>
      <c r="AB78" s="286"/>
      <c r="AC78" s="286"/>
      <c r="AD78" s="286"/>
      <c r="AE78" s="286"/>
      <c r="AF78" s="286"/>
      <c r="AG78" s="286"/>
      <c r="AH78" s="286"/>
      <c r="AI78" s="286"/>
      <c r="AJ78" s="286"/>
      <c r="AK78" s="286"/>
      <c r="AL78" s="286"/>
      <c r="AM78" s="286"/>
      <c r="AN78" s="286"/>
      <c r="AO78" s="286"/>
      <c r="AP78" s="286"/>
      <c r="AQ78" s="286"/>
      <c r="AR78" s="286"/>
      <c r="AS78" s="286"/>
    </row>
    <row r="79" spans="1:45">
      <c r="A79" s="286"/>
      <c r="B79" s="286"/>
      <c r="C79" s="1130" t="s">
        <v>1034</v>
      </c>
      <c r="D79" s="1131"/>
      <c r="E79" s="410">
        <v>26</v>
      </c>
      <c r="F79" s="411">
        <f t="shared" si="5"/>
        <v>6.7</v>
      </c>
      <c r="G79" s="412">
        <f t="shared" si="6"/>
        <v>5</v>
      </c>
      <c r="H79" s="412">
        <f t="shared" si="6"/>
        <v>5</v>
      </c>
      <c r="I79" s="411">
        <f t="shared" si="7"/>
        <v>6.7</v>
      </c>
      <c r="J79" s="413">
        <f t="shared" ref="J79" si="8">F79+G79+H79+I79</f>
        <v>23.4</v>
      </c>
      <c r="K79" s="414">
        <f>ROUND(E79*J79,2)</f>
        <v>608.4</v>
      </c>
      <c r="L79" s="107"/>
      <c r="M79" s="107"/>
      <c r="N79" s="331"/>
      <c r="O79" s="107"/>
      <c r="P79" s="286"/>
      <c r="Q79" s="286"/>
      <c r="R79" s="286"/>
      <c r="S79" s="286"/>
      <c r="T79" s="286"/>
      <c r="U79" s="286"/>
      <c r="V79" s="286"/>
      <c r="W79" s="286"/>
      <c r="X79" s="286"/>
      <c r="Y79" s="286"/>
      <c r="Z79" s="286"/>
      <c r="AA79" s="286"/>
      <c r="AB79" s="286"/>
      <c r="AC79" s="286"/>
      <c r="AD79" s="286"/>
      <c r="AE79" s="286"/>
      <c r="AF79" s="286"/>
      <c r="AG79" s="286"/>
      <c r="AH79" s="286"/>
      <c r="AI79" s="286"/>
      <c r="AJ79" s="286"/>
      <c r="AK79" s="286"/>
      <c r="AL79" s="286"/>
      <c r="AM79" s="286"/>
      <c r="AN79" s="286"/>
      <c r="AO79" s="286"/>
      <c r="AP79" s="286"/>
      <c r="AQ79" s="286"/>
      <c r="AR79" s="286"/>
      <c r="AS79" s="286"/>
    </row>
    <row r="80" spans="1:45">
      <c r="A80" s="286"/>
      <c r="B80" s="286"/>
      <c r="C80" s="1202" t="s">
        <v>1506</v>
      </c>
      <c r="D80" s="1202"/>
      <c r="E80" s="1202"/>
      <c r="F80" s="1202"/>
      <c r="G80" s="1202"/>
      <c r="H80" s="1202"/>
      <c r="I80" s="1202"/>
      <c r="J80" s="1202"/>
      <c r="K80" s="1202"/>
      <c r="L80" s="107"/>
      <c r="M80" s="107"/>
      <c r="N80" s="331"/>
      <c r="O80" s="107"/>
      <c r="P80" s="286"/>
      <c r="Q80" s="286"/>
      <c r="R80" s="286"/>
      <c r="S80" s="286"/>
      <c r="T80" s="286"/>
      <c r="U80" s="286"/>
      <c r="V80" s="286"/>
      <c r="W80" s="286"/>
      <c r="X80" s="286"/>
      <c r="Y80" s="286"/>
      <c r="Z80" s="286"/>
      <c r="AA80" s="286"/>
      <c r="AB80" s="286"/>
      <c r="AC80" s="286"/>
      <c r="AD80" s="286"/>
      <c r="AE80" s="286"/>
      <c r="AF80" s="286"/>
      <c r="AG80" s="286"/>
      <c r="AH80" s="286"/>
      <c r="AI80" s="286"/>
      <c r="AJ80" s="286"/>
      <c r="AK80" s="286"/>
      <c r="AL80" s="286"/>
      <c r="AM80" s="286"/>
      <c r="AN80" s="286"/>
      <c r="AO80" s="286"/>
      <c r="AP80" s="286"/>
      <c r="AQ80" s="286"/>
      <c r="AR80" s="286"/>
      <c r="AS80" s="286"/>
    </row>
    <row r="81" spans="1:45">
      <c r="A81" s="286"/>
      <c r="B81" s="286"/>
      <c r="C81" s="306"/>
      <c r="D81" s="306"/>
      <c r="E81" s="306"/>
      <c r="F81" s="306"/>
      <c r="G81" s="306"/>
      <c r="H81" s="306"/>
      <c r="I81" s="306"/>
      <c r="J81" s="306"/>
      <c r="K81" s="306"/>
      <c r="L81" s="107"/>
      <c r="M81" s="107"/>
      <c r="N81" s="331"/>
      <c r="O81" s="107"/>
      <c r="P81" s="286"/>
      <c r="Q81" s="286"/>
      <c r="R81" s="286"/>
      <c r="S81" s="286"/>
      <c r="T81" s="286"/>
      <c r="U81" s="286"/>
      <c r="V81" s="286"/>
      <c r="W81" s="286"/>
      <c r="X81" s="286"/>
      <c r="Y81" s="286"/>
      <c r="Z81" s="286"/>
      <c r="AA81" s="286"/>
      <c r="AB81" s="286"/>
      <c r="AC81" s="286"/>
      <c r="AD81" s="286"/>
      <c r="AE81" s="286"/>
      <c r="AF81" s="286"/>
      <c r="AG81" s="286"/>
      <c r="AH81" s="286"/>
      <c r="AI81" s="286"/>
      <c r="AJ81" s="286"/>
      <c r="AK81" s="286"/>
      <c r="AL81" s="286"/>
      <c r="AM81" s="286"/>
      <c r="AN81" s="286"/>
      <c r="AO81" s="286"/>
      <c r="AP81" s="286"/>
      <c r="AQ81" s="286"/>
      <c r="AR81" s="286"/>
      <c r="AS81" s="286"/>
    </row>
    <row r="82" spans="1:45">
      <c r="A82" s="286"/>
      <c r="B82" s="286"/>
      <c r="C82" s="1170" t="s">
        <v>253</v>
      </c>
      <c r="D82" s="1171"/>
      <c r="E82" s="1170" t="s">
        <v>254</v>
      </c>
      <c r="F82" s="1174"/>
      <c r="G82" s="1174"/>
      <c r="H82" s="1174"/>
      <c r="I82" s="1174"/>
      <c r="J82" s="1174"/>
      <c r="K82" s="1171"/>
      <c r="L82" s="107"/>
      <c r="M82" s="107"/>
      <c r="N82" s="331"/>
      <c r="O82" s="107"/>
      <c r="P82" s="286"/>
      <c r="Q82" s="286"/>
      <c r="R82" s="286"/>
      <c r="S82" s="286"/>
      <c r="T82" s="286"/>
      <c r="U82" s="286"/>
      <c r="V82" s="286"/>
      <c r="W82" s="286"/>
      <c r="X82" s="286"/>
      <c r="Y82" s="286"/>
      <c r="Z82" s="286"/>
      <c r="AA82" s="286"/>
      <c r="AB82" s="286"/>
      <c r="AC82" s="286"/>
      <c r="AD82" s="286"/>
      <c r="AE82" s="286"/>
      <c r="AF82" s="286"/>
      <c r="AG82" s="286"/>
      <c r="AH82" s="286"/>
      <c r="AI82" s="286"/>
      <c r="AJ82" s="286"/>
      <c r="AK82" s="286"/>
      <c r="AL82" s="286"/>
      <c r="AM82" s="286"/>
      <c r="AN82" s="286"/>
      <c r="AO82" s="286"/>
      <c r="AP82" s="286"/>
      <c r="AQ82" s="286"/>
      <c r="AR82" s="286"/>
      <c r="AS82" s="286"/>
    </row>
    <row r="83" spans="1:45">
      <c r="A83" s="286"/>
      <c r="B83" s="286"/>
      <c r="C83" s="1220">
        <v>6.7</v>
      </c>
      <c r="D83" s="1221"/>
      <c r="E83" s="1203" t="s">
        <v>255</v>
      </c>
      <c r="F83" s="1204"/>
      <c r="G83" s="1204"/>
      <c r="H83" s="1204"/>
      <c r="I83" s="1204"/>
      <c r="J83" s="1204"/>
      <c r="K83" s="1205"/>
      <c r="L83" s="107"/>
      <c r="M83" s="107"/>
      <c r="N83" s="331"/>
      <c r="O83" s="107"/>
      <c r="P83" s="286"/>
      <c r="Q83" s="286"/>
      <c r="R83" s="286"/>
      <c r="S83" s="286"/>
      <c r="T83" s="286"/>
      <c r="U83" s="286"/>
      <c r="V83" s="286"/>
      <c r="W83" s="286"/>
      <c r="X83" s="286"/>
      <c r="Y83" s="286"/>
      <c r="Z83" s="286"/>
      <c r="AA83" s="286"/>
      <c r="AB83" s="286"/>
      <c r="AC83" s="286"/>
      <c r="AD83" s="286"/>
      <c r="AE83" s="286"/>
      <c r="AF83" s="286"/>
      <c r="AG83" s="286"/>
      <c r="AH83" s="286"/>
      <c r="AI83" s="286"/>
      <c r="AJ83" s="286"/>
      <c r="AK83" s="286"/>
      <c r="AL83" s="286"/>
      <c r="AM83" s="286"/>
      <c r="AN83" s="286"/>
      <c r="AO83" s="286"/>
      <c r="AP83" s="286"/>
      <c r="AQ83" s="286"/>
      <c r="AR83" s="286"/>
      <c r="AS83" s="286"/>
    </row>
    <row r="84" spans="1:45">
      <c r="A84" s="286"/>
      <c r="B84" s="286"/>
      <c r="C84" s="1201">
        <v>5</v>
      </c>
      <c r="D84" s="1201"/>
      <c r="E84" s="1198" t="s">
        <v>1501</v>
      </c>
      <c r="F84" s="1199"/>
      <c r="G84" s="1199"/>
      <c r="H84" s="1199"/>
      <c r="I84" s="1199"/>
      <c r="J84" s="1199"/>
      <c r="K84" s="1200"/>
      <c r="L84" s="107"/>
      <c r="M84" s="107"/>
      <c r="N84" s="331"/>
      <c r="O84" s="107"/>
      <c r="P84" s="286"/>
      <c r="Q84" s="286"/>
      <c r="R84" s="286"/>
      <c r="S84" s="286"/>
      <c r="T84" s="286"/>
      <c r="U84" s="286"/>
      <c r="V84" s="286"/>
      <c r="W84" s="286"/>
      <c r="X84" s="286"/>
      <c r="Y84" s="286"/>
      <c r="Z84" s="286"/>
      <c r="AA84" s="286"/>
      <c r="AB84" s="286"/>
      <c r="AC84" s="286"/>
      <c r="AD84" s="286"/>
      <c r="AE84" s="286"/>
      <c r="AF84" s="286"/>
      <c r="AG84" s="286"/>
      <c r="AH84" s="286"/>
      <c r="AI84" s="286"/>
      <c r="AJ84" s="286"/>
      <c r="AK84" s="286"/>
      <c r="AL84" s="286"/>
      <c r="AM84" s="286"/>
      <c r="AN84" s="286"/>
      <c r="AO84" s="286"/>
      <c r="AP84" s="286"/>
      <c r="AQ84" s="286"/>
      <c r="AR84" s="286"/>
      <c r="AS84" s="286"/>
    </row>
    <row r="85" spans="1:45">
      <c r="A85" s="286"/>
      <c r="B85" s="286"/>
      <c r="C85" s="306"/>
      <c r="D85" s="306"/>
      <c r="E85" s="306"/>
      <c r="F85" s="306"/>
      <c r="G85" s="306"/>
      <c r="H85" s="306"/>
      <c r="I85" s="306"/>
      <c r="J85" s="306"/>
      <c r="K85" s="306"/>
      <c r="L85" s="107"/>
      <c r="M85" s="107"/>
      <c r="N85" s="331"/>
      <c r="O85" s="107"/>
      <c r="P85" s="286"/>
      <c r="Q85" s="286"/>
      <c r="R85" s="286"/>
      <c r="S85" s="286"/>
      <c r="T85" s="286"/>
      <c r="U85" s="286"/>
      <c r="V85" s="286"/>
      <c r="W85" s="286"/>
      <c r="X85" s="286"/>
      <c r="Y85" s="286"/>
      <c r="Z85" s="286"/>
      <c r="AA85" s="286"/>
      <c r="AB85" s="286"/>
      <c r="AC85" s="286"/>
      <c r="AD85" s="286"/>
      <c r="AE85" s="286"/>
      <c r="AF85" s="286"/>
      <c r="AG85" s="286"/>
      <c r="AH85" s="286"/>
      <c r="AI85" s="286"/>
      <c r="AJ85" s="286"/>
      <c r="AK85" s="286"/>
      <c r="AL85" s="286"/>
      <c r="AM85" s="286"/>
      <c r="AN85" s="286"/>
      <c r="AO85" s="286"/>
      <c r="AP85" s="286"/>
      <c r="AQ85" s="286"/>
      <c r="AR85" s="286"/>
      <c r="AS85" s="286"/>
    </row>
    <row r="86" spans="1:45">
      <c r="A86" s="286"/>
      <c r="B86" s="286"/>
      <c r="C86" s="284"/>
      <c r="D86" s="1184" t="s">
        <v>1039</v>
      </c>
      <c r="E86" s="1185"/>
      <c r="F86" s="1185"/>
      <c r="G86" s="1185"/>
      <c r="H86" s="1185"/>
      <c r="I86" s="1186"/>
      <c r="J86" s="306"/>
      <c r="K86" s="306"/>
      <c r="L86" s="107"/>
      <c r="M86" s="107"/>
      <c r="N86" s="331"/>
      <c r="O86" s="107"/>
      <c r="P86" s="286"/>
      <c r="Q86" s="286"/>
      <c r="R86" s="286"/>
      <c r="S86" s="286"/>
      <c r="T86" s="286"/>
      <c r="U86" s="286"/>
      <c r="V86" s="286"/>
      <c r="W86" s="286"/>
      <c r="X86" s="286"/>
      <c r="Y86" s="286"/>
      <c r="Z86" s="286"/>
      <c r="AA86" s="286"/>
      <c r="AB86" s="286"/>
      <c r="AC86" s="286"/>
      <c r="AD86" s="286"/>
      <c r="AE86" s="286"/>
      <c r="AF86" s="286"/>
      <c r="AG86" s="286"/>
      <c r="AH86" s="286"/>
      <c r="AI86" s="286"/>
      <c r="AJ86" s="286"/>
      <c r="AK86" s="286"/>
      <c r="AL86" s="286"/>
      <c r="AM86" s="286"/>
      <c r="AN86" s="286"/>
      <c r="AO86" s="286"/>
      <c r="AP86" s="286"/>
      <c r="AQ86" s="286"/>
      <c r="AR86" s="286"/>
      <c r="AS86" s="286"/>
    </row>
    <row r="87" spans="1:45" ht="28.5" customHeight="1">
      <c r="A87" s="286"/>
      <c r="B87" s="286"/>
      <c r="C87" s="284"/>
      <c r="D87" s="1182" t="s">
        <v>72</v>
      </c>
      <c r="E87" s="1183"/>
      <c r="F87" s="1182" t="s">
        <v>1503</v>
      </c>
      <c r="G87" s="1183"/>
      <c r="H87" s="391" t="s">
        <v>1528</v>
      </c>
      <c r="I87" s="391" t="s">
        <v>1502</v>
      </c>
      <c r="J87" s="284"/>
      <c r="K87" s="284"/>
      <c r="L87" s="107"/>
      <c r="M87" s="107"/>
      <c r="N87" s="331"/>
      <c r="O87" s="107"/>
      <c r="P87" s="286"/>
      <c r="Q87" s="286"/>
      <c r="R87" s="286"/>
      <c r="S87" s="286"/>
      <c r="T87" s="286"/>
      <c r="U87" s="286"/>
      <c r="V87" s="286"/>
      <c r="W87" s="286"/>
      <c r="X87" s="286"/>
      <c r="Y87" s="286"/>
      <c r="Z87" s="286"/>
      <c r="AA87" s="286"/>
      <c r="AB87" s="286"/>
      <c r="AC87" s="286"/>
      <c r="AD87" s="286"/>
      <c r="AE87" s="286"/>
      <c r="AF87" s="286"/>
      <c r="AG87" s="286"/>
      <c r="AH87" s="286"/>
      <c r="AI87" s="286"/>
      <c r="AJ87" s="286"/>
      <c r="AK87" s="286"/>
      <c r="AL87" s="286"/>
      <c r="AM87" s="286"/>
      <c r="AN87" s="286"/>
      <c r="AO87" s="286"/>
      <c r="AP87" s="286"/>
      <c r="AQ87" s="286"/>
      <c r="AR87" s="286"/>
      <c r="AS87" s="286"/>
    </row>
    <row r="88" spans="1:45">
      <c r="A88" s="286"/>
      <c r="B88" s="286"/>
      <c r="C88" s="284"/>
      <c r="D88" s="1222" t="s">
        <v>1504</v>
      </c>
      <c r="E88" s="1223"/>
      <c r="F88" s="1191">
        <v>13</v>
      </c>
      <c r="G88" s="1191"/>
      <c r="H88" s="392">
        <v>33</v>
      </c>
      <c r="I88" s="392">
        <f>H88*F88</f>
        <v>429</v>
      </c>
      <c r="J88" s="284"/>
      <c r="K88" s="284"/>
      <c r="L88" s="107"/>
      <c r="M88" s="107"/>
      <c r="N88" s="331"/>
      <c r="O88" s="107"/>
      <c r="P88" s="286"/>
      <c r="Q88" s="286"/>
      <c r="R88" s="286"/>
      <c r="S88" s="286"/>
      <c r="T88" s="286"/>
      <c r="U88" s="286"/>
      <c r="V88" s="286"/>
      <c r="W88" s="286"/>
      <c r="X88" s="286"/>
      <c r="Y88" s="286"/>
      <c r="Z88" s="286"/>
      <c r="AA88" s="286"/>
      <c r="AB88" s="286"/>
      <c r="AC88" s="286"/>
      <c r="AD88" s="286"/>
      <c r="AE88" s="286"/>
      <c r="AF88" s="286"/>
      <c r="AG88" s="286"/>
      <c r="AH88" s="286"/>
      <c r="AI88" s="286"/>
      <c r="AJ88" s="286"/>
      <c r="AK88" s="286"/>
      <c r="AL88" s="286"/>
      <c r="AM88" s="286"/>
      <c r="AN88" s="286"/>
      <c r="AO88" s="286"/>
      <c r="AP88" s="286"/>
      <c r="AQ88" s="286"/>
      <c r="AR88" s="286"/>
      <c r="AS88" s="286"/>
    </row>
    <row r="89" spans="1:45">
      <c r="A89" s="286"/>
      <c r="B89" s="286"/>
      <c r="C89" s="284"/>
      <c r="D89" s="1218" t="s">
        <v>1063</v>
      </c>
      <c r="E89" s="1219"/>
      <c r="F89" s="1191">
        <v>12</v>
      </c>
      <c r="G89" s="1191"/>
      <c r="H89" s="392">
        <v>33</v>
      </c>
      <c r="I89" s="392">
        <f t="shared" ref="I89:I90" si="9">H89*F89</f>
        <v>396</v>
      </c>
      <c r="J89" s="284"/>
      <c r="K89" s="284"/>
      <c r="L89" s="107"/>
      <c r="M89" s="107"/>
      <c r="N89" s="331"/>
      <c r="O89" s="107"/>
      <c r="P89" s="286"/>
      <c r="Q89" s="286"/>
      <c r="R89" s="286"/>
      <c r="S89" s="286"/>
      <c r="T89" s="286"/>
      <c r="U89" s="286"/>
      <c r="V89" s="286"/>
      <c r="W89" s="286"/>
      <c r="X89" s="286"/>
      <c r="Y89" s="286"/>
      <c r="Z89" s="286"/>
      <c r="AA89" s="286"/>
      <c r="AB89" s="286"/>
      <c r="AC89" s="286"/>
      <c r="AD89" s="286"/>
      <c r="AE89" s="286"/>
      <c r="AF89" s="286"/>
      <c r="AG89" s="286"/>
      <c r="AH89" s="286"/>
      <c r="AI89" s="286"/>
      <c r="AJ89" s="286"/>
      <c r="AK89" s="286"/>
      <c r="AL89" s="286"/>
      <c r="AM89" s="286"/>
      <c r="AN89" s="286"/>
      <c r="AO89" s="286"/>
      <c r="AP89" s="286"/>
      <c r="AQ89" s="286"/>
      <c r="AR89" s="286"/>
      <c r="AS89" s="286"/>
    </row>
    <row r="90" spans="1:45">
      <c r="A90" s="286"/>
      <c r="B90" s="286"/>
      <c r="C90" s="284"/>
      <c r="D90" s="1218" t="s">
        <v>1034</v>
      </c>
      <c r="E90" s="1219"/>
      <c r="F90" s="1191">
        <v>26</v>
      </c>
      <c r="G90" s="1191"/>
      <c r="H90" s="392">
        <v>33</v>
      </c>
      <c r="I90" s="392">
        <f t="shared" si="9"/>
        <v>858</v>
      </c>
      <c r="J90" s="284"/>
      <c r="K90" s="284"/>
      <c r="L90" s="107"/>
      <c r="M90" s="107"/>
      <c r="N90" s="331"/>
      <c r="O90" s="107"/>
      <c r="P90" s="286"/>
      <c r="Q90" s="286"/>
      <c r="R90" s="286"/>
      <c r="S90" s="286"/>
      <c r="T90" s="286"/>
      <c r="U90" s="286"/>
      <c r="V90" s="286"/>
      <c r="W90" s="286"/>
      <c r="X90" s="286"/>
      <c r="Y90" s="286"/>
      <c r="Z90" s="286"/>
      <c r="AA90" s="286"/>
      <c r="AB90" s="286"/>
      <c r="AC90" s="286"/>
      <c r="AD90" s="286"/>
      <c r="AE90" s="286"/>
      <c r="AF90" s="286"/>
      <c r="AG90" s="286"/>
      <c r="AH90" s="286"/>
      <c r="AI90" s="286"/>
      <c r="AJ90" s="286"/>
      <c r="AK90" s="286"/>
      <c r="AL90" s="286"/>
      <c r="AM90" s="286"/>
      <c r="AN90" s="286"/>
      <c r="AO90" s="286"/>
      <c r="AP90" s="286"/>
      <c r="AQ90" s="286"/>
      <c r="AR90" s="286"/>
      <c r="AS90" s="286"/>
    </row>
    <row r="91" spans="1:45">
      <c r="A91" s="286"/>
      <c r="B91" s="286"/>
      <c r="C91" s="50"/>
      <c r="D91" s="1192" t="s">
        <v>1531</v>
      </c>
      <c r="E91" s="1193"/>
      <c r="F91" s="1193"/>
      <c r="G91" s="1193"/>
      <c r="H91" s="1193"/>
      <c r="I91" s="1194"/>
      <c r="J91" s="284"/>
      <c r="K91" s="284"/>
      <c r="L91" s="107"/>
      <c r="M91" s="107"/>
      <c r="N91" s="331"/>
      <c r="O91" s="107"/>
      <c r="P91" s="286"/>
      <c r="Q91" s="286"/>
      <c r="R91" s="286"/>
      <c r="S91" s="286"/>
      <c r="T91" s="286"/>
      <c r="U91" s="286"/>
      <c r="V91" s="286"/>
      <c r="W91" s="286"/>
      <c r="X91" s="286"/>
      <c r="Y91" s="286"/>
      <c r="Z91" s="286"/>
      <c r="AA91" s="286"/>
      <c r="AB91" s="286"/>
      <c r="AC91" s="286"/>
      <c r="AD91" s="286"/>
      <c r="AE91" s="286"/>
      <c r="AF91" s="286"/>
      <c r="AG91" s="286"/>
      <c r="AH91" s="286"/>
      <c r="AI91" s="286"/>
      <c r="AJ91" s="286"/>
      <c r="AK91" s="286"/>
      <c r="AL91" s="286"/>
      <c r="AM91" s="286"/>
      <c r="AN91" s="286"/>
      <c r="AO91" s="286"/>
      <c r="AP91" s="286"/>
      <c r="AQ91" s="286"/>
      <c r="AR91" s="286"/>
      <c r="AS91" s="286"/>
    </row>
    <row r="92" spans="1:45">
      <c r="A92" s="286"/>
      <c r="B92" s="286"/>
      <c r="C92" s="284"/>
      <c r="D92" s="1179" t="s">
        <v>1505</v>
      </c>
      <c r="E92" s="1180"/>
      <c r="F92" s="1180"/>
      <c r="G92" s="1180"/>
      <c r="H92" s="1180"/>
      <c r="I92" s="1181"/>
      <c r="J92" s="284"/>
      <c r="K92" s="284"/>
      <c r="L92" s="107"/>
      <c r="M92" s="107"/>
      <c r="N92" s="331"/>
      <c r="O92" s="107"/>
      <c r="P92" s="286"/>
      <c r="Q92" s="286"/>
      <c r="R92" s="286"/>
      <c r="S92" s="286"/>
      <c r="T92" s="286"/>
      <c r="U92" s="286"/>
      <c r="V92" s="286"/>
      <c r="W92" s="286"/>
      <c r="X92" s="286"/>
      <c r="Y92" s="286"/>
      <c r="Z92" s="286"/>
      <c r="AA92" s="286"/>
      <c r="AB92" s="286"/>
      <c r="AC92" s="286"/>
      <c r="AD92" s="286"/>
      <c r="AE92" s="286"/>
      <c r="AF92" s="286"/>
      <c r="AG92" s="286"/>
      <c r="AH92" s="286"/>
      <c r="AI92" s="286"/>
      <c r="AJ92" s="286"/>
      <c r="AK92" s="286"/>
      <c r="AL92" s="286"/>
      <c r="AM92" s="286"/>
      <c r="AN92" s="286"/>
      <c r="AO92" s="286"/>
      <c r="AP92" s="286"/>
      <c r="AQ92" s="286"/>
      <c r="AR92" s="286"/>
      <c r="AS92" s="286"/>
    </row>
    <row r="93" spans="1:45">
      <c r="A93" s="286"/>
      <c r="B93" s="286"/>
      <c r="C93" s="107"/>
      <c r="D93" s="107"/>
      <c r="E93" s="107"/>
      <c r="F93" s="107"/>
      <c r="G93" s="107"/>
      <c r="H93" s="107"/>
      <c r="I93" s="107"/>
      <c r="J93" s="107"/>
      <c r="K93" s="107"/>
      <c r="L93" s="107"/>
      <c r="M93" s="107"/>
      <c r="N93" s="331"/>
      <c r="O93" s="107"/>
      <c r="P93" s="286"/>
      <c r="Q93" s="286"/>
      <c r="R93" s="286"/>
      <c r="S93" s="286"/>
      <c r="T93" s="286"/>
      <c r="U93" s="286"/>
      <c r="V93" s="286"/>
      <c r="W93" s="286"/>
      <c r="X93" s="286"/>
      <c r="Y93" s="286"/>
      <c r="Z93" s="286"/>
      <c r="AA93" s="286"/>
      <c r="AB93" s="286"/>
      <c r="AC93" s="286"/>
      <c r="AD93" s="286"/>
      <c r="AE93" s="286"/>
      <c r="AF93" s="286"/>
      <c r="AG93" s="286"/>
      <c r="AH93" s="286"/>
      <c r="AI93" s="286"/>
      <c r="AJ93" s="286"/>
      <c r="AK93" s="286"/>
      <c r="AL93" s="286"/>
      <c r="AM93" s="286"/>
      <c r="AN93" s="286"/>
      <c r="AO93" s="286"/>
      <c r="AP93" s="286"/>
      <c r="AQ93" s="286"/>
      <c r="AR93" s="286"/>
      <c r="AS93" s="286"/>
    </row>
    <row r="94" spans="1:45">
      <c r="A94" s="286"/>
      <c r="B94" s="286"/>
      <c r="C94" s="107"/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331"/>
      <c r="O94" s="107"/>
      <c r="P94" s="286"/>
      <c r="Q94" s="286"/>
      <c r="R94" s="286"/>
      <c r="S94" s="286"/>
      <c r="T94" s="286"/>
      <c r="U94" s="286"/>
      <c r="V94" s="286"/>
      <c r="W94" s="286"/>
      <c r="X94" s="286"/>
      <c r="Y94" s="286"/>
      <c r="Z94" s="286"/>
      <c r="AA94" s="286"/>
      <c r="AB94" s="286"/>
      <c r="AC94" s="286"/>
      <c r="AD94" s="286"/>
      <c r="AE94" s="286"/>
      <c r="AF94" s="286"/>
      <c r="AG94" s="286"/>
      <c r="AH94" s="286"/>
      <c r="AI94" s="286"/>
      <c r="AJ94" s="286"/>
      <c r="AK94" s="286"/>
      <c r="AL94" s="286"/>
      <c r="AM94" s="286"/>
      <c r="AN94" s="286"/>
      <c r="AO94" s="286"/>
      <c r="AP94" s="286"/>
      <c r="AQ94" s="286"/>
      <c r="AR94" s="286"/>
      <c r="AS94" s="286"/>
    </row>
    <row r="95" spans="1:45">
      <c r="A95" s="286"/>
      <c r="B95" s="286"/>
      <c r="C95" s="107"/>
      <c r="D95" s="107"/>
      <c r="E95" s="107"/>
      <c r="F95" s="107"/>
      <c r="G95" s="107"/>
      <c r="H95" s="107"/>
      <c r="I95" s="107"/>
      <c r="J95" s="107"/>
      <c r="K95" s="107"/>
      <c r="L95" s="107"/>
      <c r="M95" s="107"/>
      <c r="N95" s="331"/>
      <c r="O95" s="107"/>
      <c r="P95" s="286"/>
      <c r="Q95" s="286"/>
      <c r="R95" s="286"/>
      <c r="S95" s="286"/>
      <c r="T95" s="286"/>
      <c r="U95" s="286"/>
      <c r="V95" s="286"/>
      <c r="W95" s="286"/>
      <c r="X95" s="286"/>
      <c r="Y95" s="286"/>
      <c r="Z95" s="286"/>
      <c r="AA95" s="286"/>
      <c r="AB95" s="286"/>
      <c r="AC95" s="286"/>
      <c r="AD95" s="286"/>
      <c r="AE95" s="286"/>
      <c r="AF95" s="286"/>
      <c r="AG95" s="286"/>
      <c r="AH95" s="286"/>
      <c r="AI95" s="286"/>
      <c r="AJ95" s="286"/>
      <c r="AK95" s="286"/>
      <c r="AL95" s="286"/>
      <c r="AM95" s="286"/>
      <c r="AN95" s="286"/>
      <c r="AO95" s="286"/>
      <c r="AP95" s="286"/>
      <c r="AQ95" s="286"/>
      <c r="AR95" s="286"/>
      <c r="AS95" s="286"/>
    </row>
    <row r="96" spans="1:45">
      <c r="A96" s="286"/>
      <c r="B96" s="286"/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331"/>
      <c r="O96" s="107"/>
      <c r="P96" s="286"/>
      <c r="Q96" s="286"/>
      <c r="R96" s="286"/>
      <c r="S96" s="286"/>
      <c r="T96" s="286"/>
      <c r="U96" s="286"/>
      <c r="V96" s="286"/>
      <c r="W96" s="286"/>
      <c r="X96" s="286"/>
      <c r="Y96" s="286"/>
      <c r="Z96" s="286"/>
      <c r="AA96" s="286"/>
      <c r="AB96" s="286"/>
      <c r="AC96" s="286"/>
      <c r="AD96" s="286"/>
      <c r="AE96" s="286"/>
      <c r="AF96" s="286"/>
      <c r="AG96" s="286"/>
      <c r="AH96" s="286"/>
      <c r="AI96" s="286"/>
      <c r="AJ96" s="286"/>
      <c r="AK96" s="286"/>
      <c r="AL96" s="286"/>
      <c r="AM96" s="286"/>
      <c r="AN96" s="286"/>
      <c r="AO96" s="286"/>
      <c r="AP96" s="286"/>
      <c r="AQ96" s="286"/>
      <c r="AR96" s="286"/>
      <c r="AS96" s="286"/>
    </row>
    <row r="97" spans="1:45">
      <c r="A97" s="286"/>
      <c r="B97" s="286"/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331"/>
      <c r="O97" s="107"/>
      <c r="P97" s="286"/>
      <c r="Q97" s="286"/>
      <c r="R97" s="286"/>
      <c r="S97" s="286"/>
      <c r="T97" s="286"/>
      <c r="U97" s="286"/>
      <c r="V97" s="286"/>
      <c r="W97" s="286"/>
      <c r="X97" s="286"/>
      <c r="Y97" s="286"/>
      <c r="Z97" s="286"/>
      <c r="AA97" s="286"/>
      <c r="AB97" s="286"/>
      <c r="AC97" s="286"/>
      <c r="AD97" s="286"/>
      <c r="AE97" s="286"/>
      <c r="AF97" s="286"/>
      <c r="AG97" s="286"/>
      <c r="AH97" s="286"/>
      <c r="AI97" s="286"/>
      <c r="AJ97" s="286"/>
      <c r="AK97" s="286"/>
      <c r="AL97" s="286"/>
      <c r="AM97" s="286"/>
      <c r="AN97" s="286"/>
      <c r="AO97" s="286"/>
      <c r="AP97" s="286"/>
      <c r="AQ97" s="286"/>
      <c r="AR97" s="286"/>
      <c r="AS97" s="286"/>
    </row>
    <row r="98" spans="1:45">
      <c r="A98" s="286"/>
      <c r="B98" s="286"/>
      <c r="C98" s="107"/>
      <c r="D98" s="107"/>
      <c r="E98" s="107"/>
      <c r="F98" s="107"/>
      <c r="G98" s="107"/>
      <c r="H98" s="107"/>
      <c r="I98" s="107"/>
      <c r="J98" s="107"/>
      <c r="K98" s="107"/>
      <c r="L98" s="107"/>
      <c r="M98" s="107"/>
      <c r="N98" s="331"/>
      <c r="O98" s="107"/>
      <c r="P98" s="286"/>
      <c r="Q98" s="286"/>
      <c r="R98" s="286"/>
      <c r="S98" s="286"/>
      <c r="T98" s="286"/>
      <c r="U98" s="286"/>
      <c r="V98" s="286"/>
      <c r="W98" s="286"/>
      <c r="X98" s="286"/>
      <c r="Y98" s="286"/>
      <c r="Z98" s="286"/>
      <c r="AA98" s="286"/>
      <c r="AB98" s="286"/>
      <c r="AC98" s="286"/>
      <c r="AD98" s="286"/>
      <c r="AE98" s="286"/>
      <c r="AF98" s="286"/>
      <c r="AG98" s="286"/>
      <c r="AH98" s="286"/>
      <c r="AI98" s="286"/>
      <c r="AJ98" s="286"/>
      <c r="AK98" s="286"/>
      <c r="AL98" s="286"/>
      <c r="AM98" s="286"/>
      <c r="AN98" s="286"/>
      <c r="AO98" s="286"/>
      <c r="AP98" s="286"/>
      <c r="AQ98" s="286"/>
      <c r="AR98" s="286"/>
      <c r="AS98" s="286"/>
    </row>
    <row r="99" spans="1:45">
      <c r="A99" s="286"/>
      <c r="B99" s="286"/>
      <c r="C99" s="107"/>
      <c r="D99" s="107"/>
      <c r="E99" s="107"/>
      <c r="F99" s="107"/>
      <c r="G99" s="107"/>
      <c r="H99" s="107"/>
      <c r="I99" s="107"/>
      <c r="J99" s="107"/>
      <c r="K99" s="107"/>
      <c r="L99" s="107"/>
      <c r="M99" s="107"/>
      <c r="N99" s="331"/>
      <c r="O99" s="107"/>
      <c r="P99" s="286"/>
      <c r="Q99" s="286"/>
      <c r="R99" s="286"/>
      <c r="S99" s="286"/>
      <c r="T99" s="286"/>
      <c r="U99" s="286"/>
      <c r="V99" s="286"/>
      <c r="W99" s="286"/>
      <c r="X99" s="286"/>
      <c r="Y99" s="286"/>
      <c r="Z99" s="286"/>
      <c r="AA99" s="286"/>
      <c r="AB99" s="286"/>
      <c r="AC99" s="286"/>
      <c r="AD99" s="286"/>
      <c r="AE99" s="286"/>
      <c r="AF99" s="286"/>
      <c r="AG99" s="286"/>
      <c r="AH99" s="286"/>
      <c r="AI99" s="286"/>
      <c r="AJ99" s="286"/>
      <c r="AK99" s="286"/>
      <c r="AL99" s="286"/>
      <c r="AM99" s="286"/>
      <c r="AN99" s="286"/>
      <c r="AO99" s="286"/>
      <c r="AP99" s="286"/>
      <c r="AQ99" s="286"/>
      <c r="AR99" s="286"/>
      <c r="AS99" s="286"/>
    </row>
    <row r="100" spans="1:45">
      <c r="A100" s="286"/>
      <c r="B100" s="286"/>
      <c r="C100" s="284"/>
      <c r="D100" s="284"/>
      <c r="E100" s="284"/>
      <c r="F100" s="284"/>
      <c r="G100" s="284"/>
      <c r="H100" s="284"/>
      <c r="I100" s="284"/>
      <c r="J100" s="284"/>
      <c r="K100" s="107"/>
      <c r="L100" s="107"/>
      <c r="M100" s="107"/>
      <c r="N100" s="331"/>
      <c r="O100" s="107"/>
      <c r="P100" s="286"/>
      <c r="Q100" s="286"/>
      <c r="R100" s="286"/>
      <c r="S100" s="286"/>
      <c r="T100" s="286"/>
      <c r="U100" s="286"/>
      <c r="V100" s="286"/>
      <c r="W100" s="286"/>
      <c r="X100" s="286"/>
      <c r="Y100" s="286"/>
      <c r="Z100" s="286"/>
      <c r="AA100" s="286"/>
      <c r="AB100" s="286"/>
      <c r="AC100" s="286"/>
      <c r="AD100" s="286"/>
      <c r="AE100" s="286"/>
      <c r="AF100" s="286"/>
      <c r="AG100" s="286"/>
      <c r="AH100" s="286"/>
      <c r="AI100" s="286"/>
      <c r="AJ100" s="286"/>
      <c r="AK100" s="286"/>
      <c r="AL100" s="286"/>
      <c r="AM100" s="286"/>
      <c r="AN100" s="286"/>
      <c r="AO100" s="286"/>
      <c r="AP100" s="286"/>
      <c r="AQ100" s="286"/>
      <c r="AR100" s="286"/>
      <c r="AS100" s="286"/>
    </row>
    <row r="101" spans="1:45">
      <c r="A101" s="286"/>
      <c r="B101" s="286"/>
      <c r="C101" s="284"/>
      <c r="D101" s="284"/>
      <c r="E101" s="284"/>
      <c r="F101" s="284"/>
      <c r="G101" s="284"/>
      <c r="H101" s="284"/>
      <c r="I101" s="284"/>
      <c r="J101" s="284"/>
      <c r="K101" s="284"/>
      <c r="L101" s="284"/>
      <c r="M101" s="107"/>
      <c r="N101" s="331"/>
      <c r="O101" s="107"/>
      <c r="P101" s="286"/>
      <c r="Q101" s="286"/>
      <c r="R101" s="286"/>
      <c r="S101" s="286"/>
      <c r="T101" s="286"/>
      <c r="U101" s="286"/>
      <c r="V101" s="286"/>
      <c r="W101" s="286"/>
      <c r="X101" s="286"/>
      <c r="Y101" s="286"/>
      <c r="Z101" s="286"/>
      <c r="AA101" s="286"/>
      <c r="AB101" s="286"/>
      <c r="AC101" s="286"/>
      <c r="AD101" s="286"/>
      <c r="AE101" s="286"/>
      <c r="AF101" s="286"/>
      <c r="AG101" s="286"/>
      <c r="AH101" s="286"/>
      <c r="AI101" s="286"/>
      <c r="AJ101" s="286"/>
      <c r="AK101" s="286"/>
      <c r="AL101" s="286"/>
      <c r="AM101" s="286"/>
      <c r="AN101" s="286"/>
      <c r="AO101" s="286"/>
      <c r="AP101" s="286"/>
      <c r="AQ101" s="286"/>
      <c r="AR101" s="286"/>
      <c r="AS101" s="286"/>
    </row>
    <row r="102" spans="1:45" ht="18" customHeight="1">
      <c r="A102" s="286"/>
      <c r="B102" s="286"/>
      <c r="C102" s="284"/>
      <c r="D102" s="284"/>
      <c r="E102" s="284"/>
      <c r="F102" s="284"/>
      <c r="G102" s="284"/>
      <c r="H102" s="284"/>
      <c r="I102" s="284"/>
      <c r="J102" s="284"/>
      <c r="K102" s="284"/>
      <c r="L102" s="284"/>
      <c r="M102" s="107"/>
      <c r="N102" s="331"/>
      <c r="O102" s="107"/>
      <c r="P102" s="286"/>
      <c r="Q102" s="286"/>
      <c r="R102" s="286"/>
      <c r="S102" s="286"/>
      <c r="T102" s="286"/>
      <c r="U102" s="286"/>
      <c r="V102" s="286"/>
      <c r="W102" s="286"/>
      <c r="X102" s="286"/>
      <c r="Y102" s="286"/>
      <c r="Z102" s="286"/>
      <c r="AA102" s="286"/>
      <c r="AB102" s="286"/>
      <c r="AC102" s="286"/>
      <c r="AD102" s="286"/>
      <c r="AE102" s="286"/>
      <c r="AF102" s="286"/>
      <c r="AG102" s="286"/>
      <c r="AH102" s="286"/>
      <c r="AI102" s="286"/>
      <c r="AJ102" s="286"/>
      <c r="AK102" s="286"/>
      <c r="AL102" s="286"/>
      <c r="AM102" s="286"/>
      <c r="AN102" s="286"/>
      <c r="AO102" s="286"/>
      <c r="AP102" s="286"/>
      <c r="AQ102" s="286"/>
      <c r="AR102" s="286"/>
      <c r="AS102" s="286"/>
    </row>
    <row r="103" spans="1:45">
      <c r="A103" s="286"/>
      <c r="B103" s="286"/>
      <c r="C103" s="284"/>
      <c r="D103" s="284"/>
      <c r="E103" s="284"/>
      <c r="F103" s="284"/>
      <c r="G103" s="284"/>
      <c r="H103" s="284"/>
      <c r="I103" s="284"/>
      <c r="J103" s="284"/>
      <c r="K103" s="284"/>
      <c r="L103" s="284"/>
      <c r="M103" s="107"/>
      <c r="N103" s="331"/>
      <c r="O103" s="107"/>
      <c r="P103" s="286"/>
      <c r="Q103" s="286"/>
      <c r="R103" s="286"/>
      <c r="S103" s="286"/>
      <c r="T103" s="286"/>
      <c r="U103" s="286"/>
      <c r="V103" s="286"/>
      <c r="W103" s="286"/>
      <c r="X103" s="286"/>
      <c r="Y103" s="286"/>
      <c r="Z103" s="286"/>
      <c r="AA103" s="286"/>
      <c r="AB103" s="286"/>
      <c r="AC103" s="286"/>
      <c r="AD103" s="286"/>
      <c r="AE103" s="286"/>
      <c r="AF103" s="286"/>
      <c r="AG103" s="286"/>
      <c r="AH103" s="286"/>
      <c r="AI103" s="286"/>
      <c r="AJ103" s="286"/>
      <c r="AK103" s="286"/>
      <c r="AL103" s="286"/>
      <c r="AM103" s="286"/>
      <c r="AN103" s="286"/>
      <c r="AO103" s="286"/>
      <c r="AP103" s="286"/>
      <c r="AQ103" s="286"/>
      <c r="AR103" s="286"/>
      <c r="AS103" s="286"/>
    </row>
    <row r="104" spans="1:45">
      <c r="A104" s="286"/>
      <c r="B104" s="286"/>
      <c r="C104" s="284"/>
      <c r="D104" s="284"/>
      <c r="E104" s="284"/>
      <c r="F104" s="284"/>
      <c r="G104" s="284"/>
      <c r="H104" s="284"/>
      <c r="I104" s="284"/>
      <c r="J104" s="284"/>
      <c r="K104" s="284"/>
      <c r="L104" s="284"/>
      <c r="M104" s="107"/>
      <c r="N104" s="331"/>
      <c r="O104" s="107"/>
      <c r="P104" s="286"/>
      <c r="Q104" s="286"/>
      <c r="R104" s="286"/>
      <c r="S104" s="286"/>
      <c r="T104" s="286"/>
      <c r="U104" s="286"/>
      <c r="V104" s="286"/>
      <c r="W104" s="286"/>
      <c r="X104" s="286"/>
      <c r="Y104" s="286"/>
      <c r="Z104" s="286"/>
      <c r="AA104" s="286"/>
      <c r="AB104" s="286"/>
      <c r="AC104" s="286"/>
      <c r="AD104" s="286"/>
      <c r="AE104" s="286"/>
      <c r="AF104" s="286"/>
      <c r="AG104" s="286"/>
      <c r="AH104" s="286"/>
      <c r="AI104" s="286"/>
      <c r="AJ104" s="286"/>
      <c r="AK104" s="286"/>
      <c r="AL104" s="286"/>
      <c r="AM104" s="286"/>
      <c r="AN104" s="286"/>
      <c r="AO104" s="286"/>
      <c r="AP104" s="286"/>
      <c r="AQ104" s="286"/>
      <c r="AR104" s="286"/>
      <c r="AS104" s="286"/>
    </row>
    <row r="105" spans="1:45">
      <c r="A105" s="286"/>
      <c r="B105" s="286"/>
      <c r="C105" s="284"/>
      <c r="D105" s="284"/>
      <c r="E105" s="284"/>
      <c r="F105" s="284"/>
      <c r="G105" s="284"/>
      <c r="H105" s="284"/>
      <c r="I105" s="284"/>
      <c r="J105" s="284"/>
      <c r="K105" s="284"/>
      <c r="L105" s="284"/>
      <c r="M105" s="107"/>
      <c r="N105" s="331"/>
      <c r="O105" s="107"/>
      <c r="P105" s="286"/>
      <c r="Q105" s="286"/>
      <c r="X105" s="286"/>
      <c r="Y105" s="286"/>
      <c r="Z105" s="286"/>
      <c r="AA105" s="286"/>
      <c r="AB105" s="286"/>
      <c r="AC105" s="286"/>
      <c r="AD105" s="286"/>
      <c r="AE105" s="286"/>
      <c r="AF105" s="286"/>
      <c r="AG105" s="286"/>
      <c r="AH105" s="286"/>
      <c r="AI105" s="286"/>
      <c r="AJ105" s="286"/>
      <c r="AK105" s="286"/>
      <c r="AL105" s="286"/>
      <c r="AM105" s="286"/>
      <c r="AN105" s="286"/>
      <c r="AO105" s="286"/>
      <c r="AP105" s="286"/>
      <c r="AQ105" s="286"/>
      <c r="AR105" s="286"/>
      <c r="AS105" s="286"/>
    </row>
    <row r="106" spans="1:45">
      <c r="A106" s="286"/>
      <c r="B106" s="286"/>
      <c r="C106" s="284"/>
      <c r="D106" s="284"/>
      <c r="E106" s="284"/>
      <c r="F106" s="284"/>
      <c r="G106" s="284"/>
      <c r="H106" s="284"/>
      <c r="I106" s="284"/>
      <c r="J106" s="284"/>
      <c r="K106" s="284"/>
      <c r="L106" s="284"/>
      <c r="M106" s="107"/>
      <c r="N106" s="331"/>
      <c r="O106" s="107"/>
      <c r="P106" s="286"/>
      <c r="Q106" s="286"/>
      <c r="X106" s="286"/>
      <c r="Y106" s="286"/>
      <c r="Z106" s="286"/>
      <c r="AA106" s="286"/>
      <c r="AB106" s="286"/>
      <c r="AC106" s="286"/>
      <c r="AD106" s="286"/>
      <c r="AE106" s="286"/>
      <c r="AF106" s="286"/>
      <c r="AG106" s="286"/>
      <c r="AH106" s="286"/>
      <c r="AI106" s="286"/>
      <c r="AJ106" s="286"/>
      <c r="AK106" s="286"/>
      <c r="AL106" s="286"/>
      <c r="AM106" s="286"/>
      <c r="AN106" s="286"/>
      <c r="AO106" s="286"/>
      <c r="AP106" s="286"/>
      <c r="AQ106" s="286"/>
      <c r="AR106" s="286"/>
      <c r="AS106" s="286"/>
    </row>
    <row r="107" spans="1:45">
      <c r="A107" s="286"/>
      <c r="B107" s="286"/>
      <c r="C107" s="284"/>
      <c r="D107" s="284"/>
      <c r="E107" s="284"/>
      <c r="F107" s="284"/>
      <c r="G107" s="284"/>
      <c r="H107" s="284"/>
      <c r="I107" s="284"/>
      <c r="J107" s="284"/>
      <c r="K107" s="284"/>
      <c r="L107" s="284"/>
      <c r="M107" s="107"/>
      <c r="N107" s="331"/>
      <c r="O107" s="107"/>
      <c r="P107" s="286"/>
      <c r="Q107" s="286"/>
      <c r="X107" s="286"/>
      <c r="Y107" s="286"/>
      <c r="Z107" s="286"/>
      <c r="AA107" s="286"/>
      <c r="AB107" s="286"/>
      <c r="AC107" s="286"/>
      <c r="AD107" s="286"/>
      <c r="AE107" s="286"/>
      <c r="AF107" s="286"/>
      <c r="AG107" s="286"/>
      <c r="AH107" s="286"/>
      <c r="AI107" s="286"/>
      <c r="AJ107" s="286"/>
      <c r="AK107" s="286"/>
      <c r="AL107" s="286"/>
      <c r="AM107" s="286"/>
      <c r="AN107" s="286"/>
      <c r="AO107" s="286"/>
      <c r="AP107" s="286"/>
      <c r="AQ107" s="286"/>
      <c r="AR107" s="286"/>
      <c r="AS107" s="286"/>
    </row>
    <row r="108" spans="1:45">
      <c r="A108" s="286"/>
      <c r="B108" s="286"/>
      <c r="C108" s="284"/>
      <c r="D108" s="284"/>
      <c r="E108" s="284"/>
      <c r="F108" s="284"/>
      <c r="G108" s="284"/>
      <c r="H108" s="284"/>
      <c r="I108" s="284"/>
      <c r="J108" s="284"/>
      <c r="K108" s="284"/>
      <c r="L108" s="284"/>
      <c r="M108" s="107"/>
      <c r="N108" s="331"/>
      <c r="O108" s="107"/>
      <c r="P108" s="286"/>
      <c r="Q108" s="286"/>
      <c r="X108" s="286"/>
      <c r="Y108" s="286"/>
      <c r="Z108" s="286"/>
      <c r="AA108" s="286"/>
      <c r="AB108" s="286"/>
      <c r="AC108" s="286"/>
      <c r="AD108" s="286"/>
      <c r="AE108" s="286"/>
      <c r="AF108" s="286"/>
      <c r="AG108" s="286"/>
      <c r="AH108" s="286"/>
      <c r="AI108" s="286"/>
      <c r="AJ108" s="286"/>
      <c r="AK108" s="286"/>
      <c r="AL108" s="286"/>
      <c r="AM108" s="286"/>
      <c r="AN108" s="286"/>
      <c r="AO108" s="286"/>
      <c r="AP108" s="286"/>
      <c r="AQ108" s="286"/>
      <c r="AR108" s="286"/>
      <c r="AS108" s="286"/>
    </row>
    <row r="109" spans="1:45">
      <c r="A109" s="286"/>
      <c r="B109" s="286"/>
      <c r="C109" s="284"/>
      <c r="D109" s="284"/>
      <c r="E109" s="284"/>
      <c r="F109" s="284"/>
      <c r="G109" s="284"/>
      <c r="H109" s="284"/>
      <c r="I109" s="284"/>
      <c r="J109" s="284"/>
      <c r="K109" s="284"/>
      <c r="L109" s="284"/>
      <c r="M109" s="107"/>
      <c r="N109" s="331"/>
      <c r="O109" s="107"/>
      <c r="P109" s="286"/>
      <c r="Q109" s="286"/>
      <c r="X109" s="286"/>
      <c r="Y109" s="286"/>
      <c r="Z109" s="286"/>
      <c r="AA109" s="286"/>
      <c r="AB109" s="286"/>
      <c r="AC109" s="286"/>
      <c r="AD109" s="286"/>
      <c r="AE109" s="286"/>
      <c r="AF109" s="286"/>
      <c r="AG109" s="286"/>
      <c r="AH109" s="286"/>
      <c r="AI109" s="286"/>
      <c r="AJ109" s="286"/>
      <c r="AK109" s="286"/>
      <c r="AL109" s="286"/>
      <c r="AM109" s="286"/>
      <c r="AN109" s="286"/>
      <c r="AO109" s="286"/>
      <c r="AP109" s="286"/>
      <c r="AQ109" s="286"/>
      <c r="AR109" s="286"/>
      <c r="AS109" s="286"/>
    </row>
    <row r="110" spans="1:45" ht="18" customHeight="1">
      <c r="A110" s="286"/>
      <c r="B110" s="286"/>
      <c r="C110" s="284"/>
      <c r="D110" s="284"/>
      <c r="E110" s="284"/>
      <c r="F110" s="284"/>
      <c r="G110" s="284"/>
      <c r="H110" s="284"/>
      <c r="I110" s="284"/>
      <c r="J110" s="284"/>
      <c r="K110" s="284"/>
      <c r="L110" s="284"/>
      <c r="M110" s="107"/>
      <c r="N110" s="331"/>
      <c r="O110" s="107"/>
      <c r="P110" s="286"/>
      <c r="Q110" s="286"/>
      <c r="X110" s="286"/>
      <c r="Y110" s="286"/>
      <c r="Z110" s="286"/>
      <c r="AA110" s="286"/>
      <c r="AB110" s="286"/>
      <c r="AC110" s="286"/>
      <c r="AD110" s="286"/>
      <c r="AE110" s="286"/>
      <c r="AF110" s="286"/>
      <c r="AG110" s="286"/>
      <c r="AH110" s="286"/>
      <c r="AI110" s="286"/>
      <c r="AJ110" s="286"/>
      <c r="AK110" s="286"/>
      <c r="AL110" s="286"/>
      <c r="AM110" s="286"/>
      <c r="AN110" s="286"/>
      <c r="AO110" s="286"/>
      <c r="AP110" s="286"/>
      <c r="AQ110" s="286"/>
      <c r="AR110" s="286"/>
      <c r="AS110" s="286"/>
    </row>
    <row r="111" spans="1:45">
      <c r="A111" s="286"/>
      <c r="B111" s="286"/>
      <c r="C111" s="284"/>
      <c r="D111" s="284"/>
      <c r="E111" s="284"/>
      <c r="F111" s="284"/>
      <c r="G111" s="284"/>
      <c r="H111" s="284"/>
      <c r="I111" s="284"/>
      <c r="J111" s="284"/>
      <c r="K111" s="284"/>
      <c r="L111" s="284"/>
      <c r="M111" s="107"/>
      <c r="N111" s="331"/>
      <c r="O111" s="107"/>
      <c r="P111" s="286"/>
      <c r="Q111" s="286"/>
      <c r="X111" s="286"/>
      <c r="Y111" s="286"/>
      <c r="Z111" s="286"/>
      <c r="AA111" s="286"/>
      <c r="AB111" s="286"/>
      <c r="AC111" s="286"/>
      <c r="AD111" s="286"/>
      <c r="AE111" s="286"/>
      <c r="AF111" s="286"/>
      <c r="AG111" s="286"/>
      <c r="AH111" s="286"/>
      <c r="AI111" s="286"/>
      <c r="AJ111" s="286"/>
      <c r="AK111" s="286"/>
      <c r="AL111" s="286"/>
      <c r="AM111" s="286"/>
      <c r="AN111" s="286"/>
      <c r="AO111" s="286"/>
      <c r="AP111" s="286"/>
      <c r="AQ111" s="286"/>
      <c r="AR111" s="286"/>
      <c r="AS111" s="286"/>
    </row>
    <row r="112" spans="1:45">
      <c r="A112" s="286"/>
      <c r="B112" s="286"/>
      <c r="C112" s="284"/>
      <c r="D112" s="284"/>
      <c r="E112" s="284"/>
      <c r="F112" s="284"/>
      <c r="G112" s="284"/>
      <c r="H112" s="284"/>
      <c r="I112" s="284"/>
      <c r="J112" s="284"/>
      <c r="K112" s="284"/>
      <c r="L112" s="284"/>
      <c r="M112" s="107"/>
      <c r="N112" s="331"/>
      <c r="O112" s="107"/>
      <c r="P112" s="286"/>
      <c r="Q112" s="286"/>
      <c r="X112" s="286"/>
      <c r="Y112" s="286"/>
      <c r="Z112" s="286"/>
      <c r="AA112" s="286"/>
      <c r="AB112" s="286"/>
      <c r="AC112" s="286"/>
      <c r="AD112" s="286"/>
      <c r="AE112" s="286"/>
      <c r="AF112" s="286"/>
      <c r="AG112" s="286"/>
      <c r="AH112" s="286"/>
      <c r="AI112" s="286"/>
      <c r="AJ112" s="286"/>
      <c r="AK112" s="286"/>
      <c r="AL112" s="286"/>
      <c r="AM112" s="286"/>
      <c r="AN112" s="286"/>
      <c r="AO112" s="286"/>
      <c r="AP112" s="286"/>
      <c r="AQ112" s="286"/>
      <c r="AR112" s="286"/>
      <c r="AS112" s="286"/>
    </row>
    <row r="113" spans="1:45">
      <c r="A113" s="286"/>
      <c r="B113" s="286"/>
      <c r="C113" s="284"/>
      <c r="D113" s="284"/>
      <c r="E113" s="284"/>
      <c r="F113" s="284"/>
      <c r="G113" s="284"/>
      <c r="H113" s="284"/>
      <c r="I113" s="284"/>
      <c r="J113" s="284"/>
      <c r="K113" s="107"/>
      <c r="L113" s="107"/>
      <c r="M113" s="107"/>
      <c r="N113" s="331"/>
      <c r="O113" s="107"/>
      <c r="P113" s="286"/>
      <c r="Q113" s="286"/>
      <c r="X113" s="286"/>
      <c r="Y113" s="286"/>
      <c r="Z113" s="286"/>
      <c r="AA113" s="286"/>
      <c r="AB113" s="286"/>
      <c r="AC113" s="286"/>
      <c r="AD113" s="286"/>
      <c r="AE113" s="286"/>
      <c r="AF113" s="286"/>
      <c r="AG113" s="286"/>
      <c r="AH113" s="286"/>
      <c r="AI113" s="286"/>
      <c r="AJ113" s="286"/>
      <c r="AK113" s="286"/>
      <c r="AL113" s="286"/>
      <c r="AM113" s="286"/>
      <c r="AN113" s="286"/>
      <c r="AO113" s="286"/>
      <c r="AP113" s="286"/>
      <c r="AQ113" s="286"/>
      <c r="AR113" s="286"/>
      <c r="AS113" s="286"/>
    </row>
    <row r="114" spans="1:45">
      <c r="A114" s="286"/>
      <c r="B114" s="286"/>
      <c r="C114" s="284"/>
      <c r="D114" s="284"/>
      <c r="E114" s="284"/>
      <c r="F114" s="284"/>
      <c r="G114" s="284"/>
      <c r="H114" s="284"/>
      <c r="I114" s="284"/>
      <c r="J114" s="284"/>
      <c r="K114" s="107"/>
      <c r="L114" s="107"/>
      <c r="M114" s="107"/>
      <c r="N114" s="331"/>
      <c r="O114" s="107"/>
      <c r="P114" s="286"/>
      <c r="Q114" s="286"/>
      <c r="X114" s="286"/>
      <c r="Y114" s="286"/>
      <c r="Z114" s="286"/>
      <c r="AA114" s="286"/>
      <c r="AB114" s="286"/>
      <c r="AC114" s="286"/>
      <c r="AD114" s="286"/>
      <c r="AE114" s="286"/>
      <c r="AF114" s="286"/>
      <c r="AG114" s="286"/>
      <c r="AH114" s="286"/>
      <c r="AI114" s="286"/>
      <c r="AJ114" s="286"/>
      <c r="AK114" s="286"/>
      <c r="AL114" s="286"/>
      <c r="AM114" s="286"/>
      <c r="AN114" s="286"/>
      <c r="AO114" s="286"/>
      <c r="AP114" s="286"/>
      <c r="AQ114" s="286"/>
      <c r="AR114" s="286"/>
      <c r="AS114" s="286"/>
    </row>
    <row r="115" spans="1:45">
      <c r="A115" s="286"/>
      <c r="B115" s="286"/>
      <c r="C115" s="284"/>
      <c r="D115" s="284"/>
      <c r="E115" s="284"/>
      <c r="F115" s="284"/>
      <c r="G115" s="284"/>
      <c r="H115" s="284"/>
      <c r="I115" s="284"/>
      <c r="J115" s="284"/>
      <c r="K115" s="107"/>
      <c r="L115" s="107"/>
      <c r="M115" s="107"/>
      <c r="N115" s="331"/>
      <c r="O115" s="107"/>
      <c r="P115" s="286"/>
      <c r="Q115" s="286"/>
      <c r="X115" s="286"/>
      <c r="Y115" s="286"/>
      <c r="Z115" s="286"/>
      <c r="AA115" s="286"/>
      <c r="AB115" s="286"/>
      <c r="AC115" s="286"/>
      <c r="AD115" s="286"/>
      <c r="AE115" s="286"/>
      <c r="AF115" s="286"/>
      <c r="AG115" s="286"/>
      <c r="AH115" s="286"/>
      <c r="AI115" s="286"/>
      <c r="AJ115" s="286"/>
      <c r="AK115" s="286"/>
      <c r="AL115" s="286"/>
      <c r="AM115" s="286"/>
      <c r="AN115" s="286"/>
      <c r="AO115" s="286"/>
      <c r="AP115" s="286"/>
      <c r="AQ115" s="286"/>
      <c r="AR115" s="286"/>
      <c r="AS115" s="286"/>
    </row>
    <row r="116" spans="1:45">
      <c r="A116" s="286"/>
      <c r="B116" s="286"/>
      <c r="C116" s="284"/>
      <c r="D116" s="284"/>
      <c r="E116" s="284"/>
      <c r="F116" s="284"/>
      <c r="G116" s="284"/>
      <c r="H116" s="284"/>
      <c r="I116" s="284"/>
      <c r="J116" s="284"/>
      <c r="K116" s="107"/>
      <c r="L116" s="107"/>
      <c r="M116" s="107"/>
      <c r="N116" s="331"/>
      <c r="O116" s="107"/>
      <c r="P116" s="286"/>
      <c r="Q116" s="286"/>
      <c r="X116" s="286"/>
      <c r="Y116" s="286"/>
      <c r="Z116" s="286"/>
      <c r="AA116" s="286"/>
      <c r="AB116" s="286"/>
      <c r="AC116" s="286"/>
      <c r="AD116" s="286"/>
      <c r="AE116" s="286"/>
      <c r="AF116" s="286"/>
      <c r="AG116" s="286"/>
      <c r="AH116" s="286"/>
      <c r="AI116" s="286"/>
      <c r="AJ116" s="286"/>
      <c r="AK116" s="286"/>
      <c r="AL116" s="286"/>
      <c r="AM116" s="286"/>
      <c r="AN116" s="286"/>
      <c r="AO116" s="286"/>
      <c r="AP116" s="286"/>
      <c r="AQ116" s="286"/>
      <c r="AR116" s="286"/>
      <c r="AS116" s="286"/>
    </row>
    <row r="117" spans="1:45">
      <c r="A117" s="286"/>
      <c r="B117" s="286"/>
      <c r="C117" s="284"/>
      <c r="D117" s="284"/>
      <c r="E117" s="284"/>
      <c r="F117" s="284"/>
      <c r="G117" s="284"/>
      <c r="H117" s="284"/>
      <c r="I117" s="284"/>
      <c r="J117" s="284"/>
      <c r="K117" s="107"/>
      <c r="L117" s="107"/>
      <c r="M117" s="107"/>
      <c r="N117" s="331"/>
      <c r="O117" s="107"/>
      <c r="P117" s="286"/>
      <c r="Q117" s="286"/>
      <c r="X117" s="286"/>
      <c r="Y117" s="286"/>
      <c r="Z117" s="286"/>
      <c r="AA117" s="286"/>
      <c r="AB117" s="286"/>
      <c r="AC117" s="286"/>
      <c r="AD117" s="286"/>
      <c r="AE117" s="286"/>
      <c r="AF117" s="286"/>
      <c r="AG117" s="286"/>
      <c r="AH117" s="286"/>
      <c r="AI117" s="286"/>
      <c r="AJ117" s="286"/>
      <c r="AK117" s="286"/>
      <c r="AL117" s="286"/>
      <c r="AM117" s="286"/>
      <c r="AN117" s="286"/>
      <c r="AO117" s="286"/>
      <c r="AP117" s="286"/>
      <c r="AQ117" s="286"/>
      <c r="AR117" s="286"/>
      <c r="AS117" s="286"/>
    </row>
    <row r="118" spans="1:45">
      <c r="A118" s="286"/>
      <c r="B118" s="286"/>
      <c r="C118" s="284"/>
      <c r="D118" s="284"/>
      <c r="E118" s="284"/>
      <c r="F118" s="284"/>
      <c r="G118" s="284"/>
      <c r="H118" s="284"/>
      <c r="I118" s="284"/>
      <c r="J118" s="284"/>
      <c r="K118" s="107"/>
      <c r="L118" s="107"/>
      <c r="M118" s="107"/>
      <c r="N118" s="331"/>
      <c r="O118" s="107"/>
      <c r="X118" s="286"/>
      <c r="Y118" s="286"/>
      <c r="Z118" s="286"/>
      <c r="AA118" s="286"/>
      <c r="AB118" s="286"/>
      <c r="AC118" s="286"/>
      <c r="AD118" s="286"/>
      <c r="AE118" s="286"/>
      <c r="AF118" s="286"/>
      <c r="AG118" s="286"/>
      <c r="AH118" s="286"/>
      <c r="AI118" s="286"/>
      <c r="AJ118" s="286"/>
      <c r="AK118" s="286"/>
      <c r="AL118" s="286"/>
      <c r="AM118" s="286"/>
      <c r="AN118" s="286"/>
      <c r="AO118" s="286"/>
      <c r="AP118" s="286"/>
      <c r="AQ118" s="286"/>
      <c r="AR118" s="286"/>
      <c r="AS118" s="286"/>
    </row>
    <row r="119" spans="1:45" ht="36.75" customHeight="1">
      <c r="A119" s="286"/>
      <c r="B119" s="286"/>
      <c r="C119" s="284"/>
      <c r="D119" s="284"/>
      <c r="E119" s="284"/>
      <c r="F119" s="284"/>
      <c r="G119" s="284"/>
      <c r="H119" s="284"/>
      <c r="I119" s="284"/>
      <c r="J119" s="284"/>
      <c r="K119" s="284"/>
      <c r="L119" s="107"/>
      <c r="M119" s="107"/>
      <c r="N119" s="331"/>
      <c r="O119" s="107"/>
      <c r="X119" s="286"/>
      <c r="Y119" s="286"/>
      <c r="Z119" s="286"/>
      <c r="AA119" s="286"/>
      <c r="AB119" s="286"/>
      <c r="AC119" s="286"/>
      <c r="AD119" s="286"/>
      <c r="AE119" s="286"/>
      <c r="AF119" s="286"/>
      <c r="AG119" s="286"/>
      <c r="AH119" s="286"/>
      <c r="AI119" s="286"/>
      <c r="AJ119" s="286"/>
      <c r="AK119" s="286"/>
      <c r="AL119" s="286"/>
      <c r="AM119" s="286"/>
      <c r="AN119" s="286"/>
      <c r="AO119" s="286"/>
      <c r="AP119" s="286"/>
      <c r="AQ119" s="286"/>
      <c r="AR119" s="286"/>
      <c r="AS119" s="286"/>
    </row>
    <row r="120" spans="1:45" ht="39.75" customHeight="1">
      <c r="A120" s="286"/>
      <c r="B120" s="286"/>
      <c r="C120" s="284"/>
      <c r="D120" s="284"/>
      <c r="E120" s="284"/>
      <c r="F120" s="284"/>
      <c r="G120" s="284"/>
      <c r="H120" s="284"/>
      <c r="I120" s="284"/>
      <c r="J120" s="284"/>
      <c r="K120" s="284"/>
      <c r="L120" s="107"/>
      <c r="M120" s="107"/>
      <c r="N120" s="331"/>
      <c r="O120" s="107"/>
      <c r="X120" s="286"/>
      <c r="Y120" s="286"/>
      <c r="Z120" s="286"/>
      <c r="AA120" s="286"/>
      <c r="AB120" s="286"/>
      <c r="AC120" s="286"/>
      <c r="AD120" s="286"/>
      <c r="AE120" s="286"/>
      <c r="AF120" s="286"/>
      <c r="AG120" s="286"/>
      <c r="AH120" s="286"/>
      <c r="AI120" s="286"/>
      <c r="AJ120" s="286"/>
      <c r="AK120" s="286"/>
      <c r="AL120" s="286"/>
      <c r="AM120" s="286"/>
      <c r="AN120" s="286"/>
      <c r="AO120" s="286"/>
      <c r="AP120" s="286"/>
      <c r="AQ120" s="286"/>
      <c r="AR120" s="286"/>
      <c r="AS120" s="286"/>
    </row>
    <row r="121" spans="1:45" ht="20.25" customHeight="1">
      <c r="A121" s="286"/>
      <c r="B121" s="286"/>
      <c r="C121" s="284"/>
      <c r="D121" s="284"/>
      <c r="E121" s="284"/>
      <c r="F121" s="284"/>
      <c r="G121" s="284"/>
      <c r="H121" s="284"/>
      <c r="I121" s="284"/>
      <c r="J121" s="284"/>
      <c r="K121" s="284"/>
      <c r="L121" s="107"/>
      <c r="M121" s="107"/>
      <c r="N121" s="331"/>
      <c r="O121" s="107"/>
      <c r="X121" s="286"/>
      <c r="Y121" s="286"/>
      <c r="Z121" s="286"/>
      <c r="AA121" s="286"/>
      <c r="AB121" s="286"/>
      <c r="AC121" s="286"/>
      <c r="AD121" s="286"/>
      <c r="AE121" s="286"/>
      <c r="AF121" s="286"/>
      <c r="AG121" s="286"/>
      <c r="AH121" s="286"/>
      <c r="AI121" s="286"/>
      <c r="AJ121" s="286"/>
      <c r="AK121" s="286"/>
      <c r="AL121" s="286"/>
      <c r="AM121" s="286"/>
      <c r="AN121" s="286"/>
      <c r="AO121" s="286"/>
      <c r="AP121" s="286"/>
      <c r="AQ121" s="286"/>
      <c r="AR121" s="286"/>
      <c r="AS121" s="286"/>
    </row>
    <row r="122" spans="1:45" ht="38.25" customHeight="1">
      <c r="C122" s="284"/>
      <c r="D122" s="284"/>
      <c r="E122" s="284"/>
      <c r="F122" s="284"/>
      <c r="G122" s="284"/>
      <c r="H122" s="284"/>
      <c r="I122" s="284"/>
      <c r="J122" s="284"/>
      <c r="L122" s="107"/>
      <c r="M122" s="107"/>
      <c r="N122" s="331"/>
      <c r="O122" s="107"/>
      <c r="X122" s="286"/>
      <c r="Y122" s="286"/>
      <c r="Z122" s="286"/>
      <c r="AA122" s="286"/>
      <c r="AB122" s="286"/>
      <c r="AC122" s="286"/>
      <c r="AD122" s="286"/>
      <c r="AE122" s="286"/>
      <c r="AF122" s="286"/>
      <c r="AG122" s="286"/>
      <c r="AH122" s="286"/>
      <c r="AI122" s="286"/>
      <c r="AJ122" s="286"/>
      <c r="AK122" s="286"/>
      <c r="AL122" s="286"/>
      <c r="AM122" s="286"/>
      <c r="AN122" s="286"/>
      <c r="AO122" s="286"/>
      <c r="AP122" s="286"/>
      <c r="AQ122" s="286"/>
      <c r="AR122" s="286"/>
      <c r="AS122" s="286"/>
    </row>
    <row r="123" spans="1:45" ht="23.25" customHeight="1">
      <c r="C123" s="284"/>
      <c r="D123" s="284"/>
      <c r="E123" s="284"/>
      <c r="F123" s="284"/>
      <c r="G123" s="284"/>
      <c r="H123" s="284"/>
      <c r="I123" s="284"/>
      <c r="J123" s="284"/>
      <c r="X123" s="286"/>
      <c r="Y123" s="286"/>
      <c r="Z123" s="286"/>
      <c r="AA123" s="286"/>
      <c r="AB123" s="286"/>
      <c r="AC123" s="286"/>
      <c r="AD123" s="286"/>
      <c r="AE123" s="286"/>
      <c r="AF123" s="286"/>
      <c r="AG123" s="286"/>
      <c r="AH123" s="286"/>
      <c r="AI123" s="286"/>
      <c r="AJ123" s="286"/>
      <c r="AK123" s="286"/>
      <c r="AL123" s="286"/>
      <c r="AM123" s="286"/>
      <c r="AN123" s="286"/>
      <c r="AO123" s="286"/>
      <c r="AP123" s="286"/>
      <c r="AQ123" s="286"/>
      <c r="AR123" s="286"/>
      <c r="AS123" s="286"/>
    </row>
    <row r="124" spans="1:45" ht="18.75" customHeight="1">
      <c r="C124" s="284"/>
      <c r="D124" s="284"/>
      <c r="E124" s="284"/>
      <c r="F124" s="284"/>
      <c r="G124" s="284"/>
      <c r="H124" s="284"/>
      <c r="I124" s="284"/>
      <c r="J124" s="284"/>
    </row>
    <row r="125" spans="1:45">
      <c r="C125" s="284"/>
      <c r="D125" s="284"/>
      <c r="E125" s="284"/>
      <c r="F125" s="284"/>
      <c r="G125" s="284"/>
      <c r="H125" s="284"/>
      <c r="I125" s="284"/>
      <c r="J125" s="284"/>
    </row>
    <row r="126" spans="1:45">
      <c r="C126" s="284"/>
      <c r="D126" s="284"/>
      <c r="E126" s="284"/>
      <c r="F126" s="284"/>
      <c r="G126" s="284"/>
      <c r="H126" s="284"/>
      <c r="I126" s="284"/>
      <c r="J126" s="284"/>
    </row>
    <row r="127" spans="1:45">
      <c r="C127" s="284"/>
      <c r="D127" s="284"/>
      <c r="E127" s="284"/>
      <c r="F127" s="284"/>
      <c r="G127" s="284"/>
      <c r="H127" s="284"/>
      <c r="I127" s="284"/>
      <c r="J127" s="284"/>
    </row>
  </sheetData>
  <mergeCells count="73">
    <mergeCell ref="D90:E90"/>
    <mergeCell ref="F90:G90"/>
    <mergeCell ref="D91:I91"/>
    <mergeCell ref="D92:I92"/>
    <mergeCell ref="D87:E87"/>
    <mergeCell ref="F87:G87"/>
    <mergeCell ref="D88:E88"/>
    <mergeCell ref="F88:G88"/>
    <mergeCell ref="D89:E89"/>
    <mergeCell ref="F89:G89"/>
    <mergeCell ref="C83:D83"/>
    <mergeCell ref="E83:K83"/>
    <mergeCell ref="C84:D84"/>
    <mergeCell ref="E84:K84"/>
    <mergeCell ref="D86:I86"/>
    <mergeCell ref="C77:D77"/>
    <mergeCell ref="C78:D78"/>
    <mergeCell ref="C79:D79"/>
    <mergeCell ref="C80:K80"/>
    <mergeCell ref="C82:D82"/>
    <mergeCell ref="E82:K82"/>
    <mergeCell ref="C74:K74"/>
    <mergeCell ref="C75:D76"/>
    <mergeCell ref="E75:E76"/>
    <mergeCell ref="F75:G75"/>
    <mergeCell ref="H75:I75"/>
    <mergeCell ref="J75:J76"/>
    <mergeCell ref="K75:K76"/>
    <mergeCell ref="D72:J72"/>
    <mergeCell ref="T21:U21"/>
    <mergeCell ref="R34:U41"/>
    <mergeCell ref="M27:N28"/>
    <mergeCell ref="T23:U23"/>
    <mergeCell ref="D54:K54"/>
    <mergeCell ref="D55:K55"/>
    <mergeCell ref="R4:U4"/>
    <mergeCell ref="R5:U5"/>
    <mergeCell ref="T16:U16"/>
    <mergeCell ref="T7:U9"/>
    <mergeCell ref="R20:S20"/>
    <mergeCell ref="T20:U20"/>
    <mergeCell ref="T6:U6"/>
    <mergeCell ref="T10:U10"/>
    <mergeCell ref="T11:U11"/>
    <mergeCell ref="T12:U12"/>
    <mergeCell ref="T13:U13"/>
    <mergeCell ref="T14:U14"/>
    <mergeCell ref="T15:U15"/>
    <mergeCell ref="T18:U18"/>
    <mergeCell ref="R6:S6"/>
    <mergeCell ref="T17:U17"/>
    <mergeCell ref="M3:N4"/>
    <mergeCell ref="D45:K45"/>
    <mergeCell ref="B2:F3"/>
    <mergeCell ref="B6:B40"/>
    <mergeCell ref="D8:E8"/>
    <mergeCell ref="D32:E32"/>
    <mergeCell ref="D16:G16"/>
    <mergeCell ref="D40:G40"/>
    <mergeCell ref="D44:K44"/>
    <mergeCell ref="M40:N41"/>
    <mergeCell ref="M42:N42"/>
    <mergeCell ref="X13:Y13"/>
    <mergeCell ref="X21:Y22"/>
    <mergeCell ref="M21:N22"/>
    <mergeCell ref="R23:S23"/>
    <mergeCell ref="T22:U22"/>
    <mergeCell ref="R22:S22"/>
    <mergeCell ref="R21:S21"/>
    <mergeCell ref="T19:U19"/>
    <mergeCell ref="R19:S19"/>
    <mergeCell ref="M18:N18"/>
    <mergeCell ref="M16:N17"/>
  </mergeCells>
  <pageMargins left="0.51181102362204722" right="0.51181102362204722" top="0.78740157480314965" bottom="0.78740157480314965" header="0.31496062992125984" footer="0.31496062992125984"/>
  <pageSetup paperSize="9" scale="6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7"/>
  <sheetViews>
    <sheetView zoomScale="85" zoomScaleNormal="85" workbookViewId="0">
      <selection sqref="A1:L1048576"/>
    </sheetView>
  </sheetViews>
  <sheetFormatPr defaultColWidth="8.85546875" defaultRowHeight="20.25"/>
  <cols>
    <col min="1" max="1" width="8.85546875" style="38"/>
    <col min="2" max="2" width="8.85546875" style="39"/>
    <col min="3" max="3" width="81.28515625" style="39" customWidth="1"/>
    <col min="4" max="4" width="21.28515625" style="39" customWidth="1"/>
    <col min="5" max="5" width="21.140625" style="39" customWidth="1"/>
    <col min="6" max="6" width="18.28515625" style="39" customWidth="1"/>
    <col min="7" max="7" width="19.5703125" style="39" customWidth="1"/>
    <col min="8" max="8" width="20.5703125" style="39" customWidth="1"/>
    <col min="9" max="9" width="19.28515625" style="39" customWidth="1"/>
    <col min="10" max="10" width="18.7109375" style="39" customWidth="1"/>
    <col min="11" max="11" width="17" style="40" bestFit="1" customWidth="1"/>
    <col min="12" max="12" width="18.140625" style="40" customWidth="1"/>
    <col min="13" max="13" width="8.85546875" style="37"/>
    <col min="14" max="14" width="15.28515625" style="37" bestFit="1" customWidth="1"/>
    <col min="15" max="15" width="8.85546875" style="37"/>
    <col min="16" max="16" width="15.28515625" style="37" bestFit="1" customWidth="1"/>
    <col min="17" max="16384" width="8.85546875" style="38"/>
  </cols>
  <sheetData>
    <row r="1" spans="1:16">
      <c r="A1" s="418"/>
      <c r="B1" s="304"/>
      <c r="C1" s="304"/>
      <c r="D1" s="304"/>
      <c r="E1" s="304"/>
      <c r="F1" s="304"/>
      <c r="G1" s="304"/>
      <c r="H1" s="304"/>
      <c r="I1" s="304"/>
      <c r="J1" s="304"/>
      <c r="K1" s="284"/>
      <c r="L1" s="305"/>
      <c r="M1" s="420"/>
    </row>
    <row r="2" spans="1:16" ht="23.25" customHeight="1">
      <c r="B2" s="1260" t="s">
        <v>1083</v>
      </c>
      <c r="C2" s="1260"/>
      <c r="D2" s="1260"/>
      <c r="E2" s="1253" t="s">
        <v>1113</v>
      </c>
      <c r="F2" s="1253"/>
      <c r="G2" s="1253"/>
      <c r="H2" s="1253"/>
      <c r="I2" s="1253"/>
      <c r="J2" s="1253"/>
      <c r="K2" s="284"/>
      <c r="L2" s="284"/>
      <c r="M2" s="420"/>
    </row>
    <row r="3" spans="1:16" ht="46.5" customHeight="1">
      <c r="B3" s="1260"/>
      <c r="C3" s="1260"/>
      <c r="D3" s="1260"/>
      <c r="E3" s="217" t="s">
        <v>1034</v>
      </c>
      <c r="F3" s="218" t="s">
        <v>1552</v>
      </c>
      <c r="G3" s="285" t="s">
        <v>1108</v>
      </c>
      <c r="H3" s="219" t="s">
        <v>1109</v>
      </c>
      <c r="I3" s="220" t="s">
        <v>108</v>
      </c>
      <c r="J3" s="221" t="s">
        <v>1053</v>
      </c>
      <c r="K3" s="284"/>
      <c r="L3" s="284"/>
      <c r="M3" s="420"/>
    </row>
    <row r="4" spans="1:16" ht="29.25" customHeight="1">
      <c r="A4" s="418"/>
      <c r="B4" s="1261" t="s">
        <v>140</v>
      </c>
      <c r="C4" s="1261"/>
      <c r="D4" s="233" t="s">
        <v>130</v>
      </c>
      <c r="E4" s="223">
        <f>Chefe_de_Brigada_sede!E6</f>
        <v>3338.98</v>
      </c>
      <c r="F4" s="224">
        <f>B_Diurno_TIPO1_sede!E6</f>
        <v>2728.14</v>
      </c>
      <c r="G4" s="224">
        <f>B_Diurno_TIPO_2_e_4_sede!E6</f>
        <v>2728.14</v>
      </c>
      <c r="H4" s="224">
        <f>B_Diurno_TIPO_3_sede!E6</f>
        <v>2728.14</v>
      </c>
      <c r="I4" s="225">
        <f>B_Noturno_todos_edifícios!E6</f>
        <v>2728.14</v>
      </c>
      <c r="J4" s="225">
        <f>ROUND(Plantonista_Noturno_todos_edif!E6/13*8,2)</f>
        <v>1678.86</v>
      </c>
      <c r="K4" s="284"/>
      <c r="L4" s="284"/>
      <c r="M4" s="420"/>
    </row>
    <row r="5" spans="1:16" ht="71.45" customHeight="1">
      <c r="A5" s="418"/>
      <c r="B5" s="226" t="s">
        <v>16</v>
      </c>
      <c r="C5" s="227" t="s">
        <v>141</v>
      </c>
      <c r="D5" s="228">
        <v>0.30830000000000002</v>
      </c>
      <c r="E5" s="565">
        <f>ROUND($D$5*E4,2)</f>
        <v>1029.4100000000001</v>
      </c>
      <c r="F5" s="565">
        <f>ROUND($D$5*F4,2)</f>
        <v>841.09</v>
      </c>
      <c r="G5" s="565">
        <f>ROUND($D$5*G4,2)</f>
        <v>841.09</v>
      </c>
      <c r="H5" s="565">
        <f>ROUND($D$5*H4,2)</f>
        <v>841.09</v>
      </c>
      <c r="I5" s="565">
        <f t="shared" ref="I5:J5" si="0">ROUND($D$5*I4,2)</f>
        <v>841.09</v>
      </c>
      <c r="J5" s="565">
        <f t="shared" si="0"/>
        <v>517.59</v>
      </c>
      <c r="K5" s="284"/>
      <c r="L5" s="284"/>
      <c r="M5" s="420"/>
    </row>
    <row r="6" spans="1:16" s="37" customFormat="1">
      <c r="A6" s="420"/>
      <c r="B6" s="1257" t="s">
        <v>1051</v>
      </c>
      <c r="C6" s="1257"/>
      <c r="D6" s="232"/>
      <c r="E6" s="566">
        <f t="shared" ref="E6:J6" si="1">E5</f>
        <v>1029.4100000000001</v>
      </c>
      <c r="F6" s="566">
        <f t="shared" si="1"/>
        <v>841.09</v>
      </c>
      <c r="G6" s="566">
        <f t="shared" si="1"/>
        <v>841.09</v>
      </c>
      <c r="H6" s="566">
        <f t="shared" si="1"/>
        <v>841.09</v>
      </c>
      <c r="I6" s="566">
        <f t="shared" si="1"/>
        <v>841.09</v>
      </c>
      <c r="J6" s="566">
        <f t="shared" si="1"/>
        <v>517.59</v>
      </c>
      <c r="K6" s="284"/>
      <c r="L6" s="284"/>
      <c r="M6" s="422"/>
    </row>
    <row r="7" spans="1:16" s="37" customFormat="1">
      <c r="A7" s="420"/>
      <c r="B7" s="1257" t="s">
        <v>1050</v>
      </c>
      <c r="C7" s="1257"/>
      <c r="D7" s="235"/>
      <c r="E7" s="231">
        <v>1</v>
      </c>
      <c r="F7" s="236">
        <v>2</v>
      </c>
      <c r="G7" s="236">
        <v>4</v>
      </c>
      <c r="H7" s="236">
        <v>2</v>
      </c>
      <c r="I7" s="17">
        <v>4</v>
      </c>
      <c r="J7" s="562">
        <v>1</v>
      </c>
      <c r="K7" s="420"/>
      <c r="L7" s="284"/>
      <c r="M7" s="422"/>
    </row>
    <row r="8" spans="1:16" s="37" customFormat="1" ht="24" customHeight="1">
      <c r="A8" s="420"/>
      <c r="B8" s="1258" t="s">
        <v>106</v>
      </c>
      <c r="C8" s="1258"/>
      <c r="D8" s="1258"/>
      <c r="E8" s="789">
        <f>E6*E7</f>
        <v>1029.4100000000001</v>
      </c>
      <c r="F8" s="791">
        <f>F7*F6</f>
        <v>1682.18</v>
      </c>
      <c r="G8" s="791">
        <f>G7*G6</f>
        <v>3364.36</v>
      </c>
      <c r="H8" s="791">
        <f>H6*H7</f>
        <v>1682.18</v>
      </c>
      <c r="I8" s="792">
        <f>I7*I6</f>
        <v>3364.36</v>
      </c>
      <c r="J8" s="792">
        <f>J7*J6</f>
        <v>517.59</v>
      </c>
      <c r="K8" s="420"/>
      <c r="L8" s="284"/>
      <c r="M8" s="422"/>
    </row>
    <row r="9" spans="1:16" s="37" customFormat="1" ht="29.45" customHeight="1">
      <c r="A9" s="420"/>
      <c r="B9" s="1254" t="s">
        <v>107</v>
      </c>
      <c r="C9" s="1255"/>
      <c r="D9" s="1255"/>
      <c r="E9" s="1255"/>
      <c r="F9" s="1255"/>
      <c r="G9" s="1255"/>
      <c r="H9" s="1255"/>
      <c r="I9" s="1256"/>
      <c r="J9" s="790">
        <f>SUM(E8:J8)</f>
        <v>11640.080000000002</v>
      </c>
      <c r="K9" s="420"/>
      <c r="L9" s="284"/>
      <c r="M9" s="420"/>
    </row>
    <row r="10" spans="1:16">
      <c r="A10" s="418"/>
      <c r="B10" s="1262" t="s">
        <v>1573</v>
      </c>
      <c r="C10" s="1263"/>
      <c r="D10" s="1263"/>
      <c r="E10" s="1263"/>
      <c r="F10" s="1263"/>
      <c r="G10" s="1263"/>
      <c r="H10" s="1263"/>
      <c r="I10" s="1264"/>
      <c r="J10" s="304"/>
      <c r="K10" s="305"/>
      <c r="L10" s="305"/>
      <c r="M10" s="420"/>
    </row>
    <row r="11" spans="1:16">
      <c r="A11" s="418"/>
      <c r="B11" s="304"/>
      <c r="C11" s="304"/>
      <c r="D11" s="304"/>
      <c r="E11" s="304"/>
      <c r="F11" s="304"/>
      <c r="G11" s="304"/>
      <c r="H11" s="304"/>
      <c r="I11" s="304"/>
      <c r="J11" s="304"/>
      <c r="K11" s="305"/>
      <c r="L11" s="305"/>
      <c r="M11" s="420"/>
    </row>
    <row r="12" spans="1:16">
      <c r="A12" s="418"/>
      <c r="B12" s="304"/>
      <c r="C12" s="304"/>
      <c r="D12" s="419"/>
      <c r="E12" s="304"/>
      <c r="F12" s="304"/>
      <c r="G12" s="304"/>
      <c r="H12" s="304"/>
      <c r="I12" s="284"/>
      <c r="J12" s="284"/>
      <c r="K12" s="284"/>
      <c r="L12" s="284"/>
      <c r="M12" s="420"/>
    </row>
    <row r="13" spans="1:16" ht="25.5" customHeight="1">
      <c r="A13" s="418"/>
      <c r="B13" s="1260" t="s">
        <v>1083</v>
      </c>
      <c r="C13" s="1260"/>
      <c r="D13" s="1260"/>
      <c r="E13" s="1265" t="s">
        <v>1114</v>
      </c>
      <c r="F13" s="1266"/>
      <c r="G13" s="1266"/>
      <c r="H13" s="1267"/>
      <c r="I13" s="284"/>
      <c r="J13" s="284"/>
      <c r="K13" s="284"/>
      <c r="L13" s="284"/>
      <c r="M13" s="420"/>
    </row>
    <row r="14" spans="1:16" ht="40.5" customHeight="1">
      <c r="A14" s="418"/>
      <c r="B14" s="1260"/>
      <c r="C14" s="1260"/>
      <c r="D14" s="1260"/>
      <c r="E14" s="218" t="s">
        <v>1553</v>
      </c>
      <c r="F14" s="222" t="s">
        <v>1052</v>
      </c>
      <c r="G14" s="220" t="s">
        <v>108</v>
      </c>
      <c r="H14" s="221" t="s">
        <v>1053</v>
      </c>
      <c r="I14" s="284"/>
      <c r="J14" s="284"/>
      <c r="K14" s="284"/>
      <c r="L14" s="284"/>
      <c r="M14" s="420"/>
    </row>
    <row r="15" spans="1:16">
      <c r="A15" s="418"/>
      <c r="B15" s="1261" t="s">
        <v>140</v>
      </c>
      <c r="C15" s="1261"/>
      <c r="D15" s="233" t="s">
        <v>130</v>
      </c>
      <c r="E15" s="224">
        <f>B_Diurno_Tipo_5_ESCON!E6</f>
        <v>2728.14</v>
      </c>
      <c r="F15" s="224">
        <f>ROUND(Plantonista_Diurno_ESCON!E6/13*8,2)</f>
        <v>1678.86</v>
      </c>
      <c r="G15" s="225">
        <f>B_Noturno_todos_edifícios!E6</f>
        <v>2728.14</v>
      </c>
      <c r="H15" s="225">
        <f>ROUND(Plantonista_Noturno_todos_edif!E6/13*8,2)</f>
        <v>1678.86</v>
      </c>
      <c r="I15" s="284"/>
      <c r="J15" s="284"/>
      <c r="K15" s="284"/>
      <c r="L15" s="284"/>
      <c r="M15" s="284"/>
      <c r="N15"/>
      <c r="O15"/>
      <c r="P15"/>
    </row>
    <row r="16" spans="1:16" ht="60.75">
      <c r="A16" s="418"/>
      <c r="B16" s="226" t="s">
        <v>16</v>
      </c>
      <c r="C16" s="227" t="s">
        <v>141</v>
      </c>
      <c r="D16" s="228">
        <v>0.30830000000000002</v>
      </c>
      <c r="E16" s="565">
        <f>ROUND($D$16*E15,2)</f>
        <v>841.09</v>
      </c>
      <c r="F16" s="565">
        <f>ROUND($D$16*F15,2)</f>
        <v>517.59</v>
      </c>
      <c r="G16" s="565">
        <f>ROUND($D$16*G15,2)</f>
        <v>841.09</v>
      </c>
      <c r="H16" s="565">
        <f>ROUND($D$16*H15,2)</f>
        <v>517.59</v>
      </c>
      <c r="I16" s="284"/>
      <c r="J16" s="284"/>
      <c r="K16" s="284"/>
      <c r="L16" s="284"/>
      <c r="M16" s="420"/>
    </row>
    <row r="17" spans="1:16">
      <c r="A17" s="418"/>
      <c r="B17" s="1257" t="s">
        <v>1051</v>
      </c>
      <c r="C17" s="1257"/>
      <c r="D17" s="232"/>
      <c r="E17" s="566">
        <f t="shared" ref="E17" si="2">E16</f>
        <v>841.09</v>
      </c>
      <c r="F17" s="566">
        <f t="shared" ref="F17:H17" si="3">F16</f>
        <v>517.59</v>
      </c>
      <c r="G17" s="566">
        <f t="shared" si="3"/>
        <v>841.09</v>
      </c>
      <c r="H17" s="566">
        <f t="shared" si="3"/>
        <v>517.59</v>
      </c>
      <c r="I17" s="284"/>
      <c r="J17" s="284"/>
      <c r="K17" s="284"/>
      <c r="L17" s="284"/>
      <c r="M17" s="420"/>
    </row>
    <row r="18" spans="1:16">
      <c r="A18" s="418"/>
      <c r="B18" s="1257" t="s">
        <v>1050</v>
      </c>
      <c r="C18" s="1257"/>
      <c r="D18" s="235"/>
      <c r="E18" s="231">
        <v>4</v>
      </c>
      <c r="F18" s="563">
        <v>1</v>
      </c>
      <c r="G18" s="236">
        <v>4</v>
      </c>
      <c r="H18" s="563">
        <v>1</v>
      </c>
      <c r="I18" s="284"/>
      <c r="J18" s="284"/>
      <c r="K18" s="284"/>
      <c r="L18" s="284"/>
      <c r="M18" s="420"/>
    </row>
    <row r="19" spans="1:16">
      <c r="A19" s="418"/>
      <c r="B19" s="1258" t="s">
        <v>106</v>
      </c>
      <c r="C19" s="1258"/>
      <c r="D19" s="1258"/>
      <c r="E19" s="789">
        <f>E17*E18</f>
        <v>3364.36</v>
      </c>
      <c r="F19" s="789">
        <f>F17*F18</f>
        <v>517.59</v>
      </c>
      <c r="G19" s="789">
        <f>G17*G18</f>
        <v>3364.36</v>
      </c>
      <c r="H19" s="789">
        <f>H17*H18</f>
        <v>517.59</v>
      </c>
      <c r="I19" s="284"/>
      <c r="J19" s="284"/>
      <c r="K19" s="284"/>
      <c r="L19" s="284"/>
      <c r="M19" s="420"/>
    </row>
    <row r="20" spans="1:16">
      <c r="A20" s="418"/>
      <c r="B20" s="1254" t="s">
        <v>107</v>
      </c>
      <c r="C20" s="1255"/>
      <c r="D20" s="1255"/>
      <c r="E20" s="1255"/>
      <c r="F20" s="1255"/>
      <c r="G20" s="1255"/>
      <c r="H20" s="790">
        <f>SUM(E19:H19)</f>
        <v>7763.9000000000005</v>
      </c>
      <c r="I20" s="564"/>
      <c r="J20" s="284"/>
      <c r="K20" s="284"/>
      <c r="L20" s="305"/>
      <c r="M20" s="420"/>
    </row>
    <row r="21" spans="1:16">
      <c r="A21" s="418"/>
      <c r="B21" s="1271" t="s">
        <v>1573</v>
      </c>
      <c r="C21" s="1272"/>
      <c r="D21" s="1272"/>
      <c r="E21" s="1272"/>
      <c r="F21" s="1272"/>
      <c r="G21" s="1273"/>
      <c r="H21" s="304"/>
      <c r="I21" s="284"/>
      <c r="J21" s="304"/>
      <c r="K21" s="305"/>
      <c r="L21" s="305"/>
      <c r="M21" s="420"/>
    </row>
    <row r="22" spans="1:16">
      <c r="A22" s="418"/>
      <c r="B22" s="1274"/>
      <c r="C22" s="1275"/>
      <c r="D22" s="1275"/>
      <c r="E22" s="1275"/>
      <c r="F22" s="1275"/>
      <c r="G22" s="1276"/>
      <c r="H22" s="304"/>
      <c r="I22" s="304"/>
      <c r="J22" s="304"/>
      <c r="K22" s="305"/>
      <c r="L22" s="305"/>
      <c r="M22" s="420"/>
    </row>
    <row r="23" spans="1:16">
      <c r="A23" s="418"/>
      <c r="B23" s="304"/>
      <c r="C23" s="304"/>
      <c r="D23" s="304"/>
      <c r="E23" s="304"/>
      <c r="F23" s="304"/>
      <c r="G23" s="304"/>
      <c r="H23" s="304"/>
      <c r="I23" s="304"/>
      <c r="J23" s="284"/>
      <c r="K23" s="284"/>
      <c r="L23" s="305"/>
      <c r="M23" s="420"/>
    </row>
    <row r="24" spans="1:16">
      <c r="A24" s="418"/>
      <c r="B24" s="1260" t="s">
        <v>1083</v>
      </c>
      <c r="C24" s="1260"/>
      <c r="D24" s="1260"/>
      <c r="E24" s="1253" t="s">
        <v>1115</v>
      </c>
      <c r="F24" s="1253"/>
      <c r="G24" s="1253"/>
      <c r="H24" s="1253"/>
      <c r="I24" s="1253"/>
      <c r="J24" s="1253"/>
      <c r="K24" s="1253"/>
      <c r="L24" s="1253"/>
      <c r="M24" s="420"/>
      <c r="N24" s="298"/>
      <c r="P24" s="298"/>
    </row>
    <row r="25" spans="1:16" ht="40.5">
      <c r="A25" s="418"/>
      <c r="B25" s="1260"/>
      <c r="C25" s="1260"/>
      <c r="D25" s="1260"/>
      <c r="E25" s="217" t="s">
        <v>1034</v>
      </c>
      <c r="F25" s="218" t="s">
        <v>1554</v>
      </c>
      <c r="G25" s="285" t="s">
        <v>1108</v>
      </c>
      <c r="H25" s="219" t="s">
        <v>1109</v>
      </c>
      <c r="I25" s="218" t="s">
        <v>1555</v>
      </c>
      <c r="J25" s="222" t="s">
        <v>1052</v>
      </c>
      <c r="K25" s="220" t="s">
        <v>108</v>
      </c>
      <c r="L25" s="221" t="s">
        <v>1053</v>
      </c>
      <c r="M25" s="420"/>
      <c r="P25" s="298"/>
    </row>
    <row r="26" spans="1:16">
      <c r="A26" s="418"/>
      <c r="B26" s="1261" t="s">
        <v>140</v>
      </c>
      <c r="C26" s="1261"/>
      <c r="D26" s="233" t="s">
        <v>130</v>
      </c>
      <c r="E26" s="223">
        <f>Chefe_de_Brigada_sede!E6</f>
        <v>3338.98</v>
      </c>
      <c r="F26" s="224">
        <f>B_Diurno_TIPO1_sede!E6</f>
        <v>2728.14</v>
      </c>
      <c r="G26" s="224">
        <f>B_Diurno_TIPO_2_e_4_sede!E6</f>
        <v>2728.14</v>
      </c>
      <c r="H26" s="224">
        <f>B_Diurno_TIPO_3_sede!E6</f>
        <v>2728.14</v>
      </c>
      <c r="I26" s="224">
        <f>B_Diurno_Tipo_5_ESCON!E6</f>
        <v>2728.14</v>
      </c>
      <c r="J26" s="224">
        <f>ROUND(Plantonista_Diurno_ESCON!E6/13*8,2)</f>
        <v>1678.86</v>
      </c>
      <c r="K26" s="225">
        <f>B_Noturno_todos_edifícios!E6</f>
        <v>2728.14</v>
      </c>
      <c r="L26" s="225">
        <f>ROUND(Plantonista_Noturno_todos_edif!E6/13*8,2)</f>
        <v>1678.86</v>
      </c>
      <c r="M26" s="420"/>
    </row>
    <row r="27" spans="1:16" ht="60.75">
      <c r="A27" s="418"/>
      <c r="B27" s="226" t="s">
        <v>16</v>
      </c>
      <c r="C27" s="227" t="s">
        <v>141</v>
      </c>
      <c r="D27" s="228">
        <v>0.30830000000000002</v>
      </c>
      <c r="E27" s="229">
        <f t="shared" ref="E27:L27" si="4">ROUND($D$16*E26,2)</f>
        <v>1029.4100000000001</v>
      </c>
      <c r="F27" s="229">
        <f t="shared" si="4"/>
        <v>841.09</v>
      </c>
      <c r="G27" s="229">
        <f t="shared" si="4"/>
        <v>841.09</v>
      </c>
      <c r="H27" s="229">
        <f t="shared" si="4"/>
        <v>841.09</v>
      </c>
      <c r="I27" s="229">
        <f t="shared" si="4"/>
        <v>841.09</v>
      </c>
      <c r="J27" s="229">
        <f t="shared" si="4"/>
        <v>517.59</v>
      </c>
      <c r="K27" s="229">
        <f t="shared" si="4"/>
        <v>841.09</v>
      </c>
      <c r="L27" s="229">
        <f t="shared" si="4"/>
        <v>517.59</v>
      </c>
      <c r="M27" s="420"/>
    </row>
    <row r="28" spans="1:16">
      <c r="A28" s="418"/>
      <c r="B28" s="1257" t="s">
        <v>1051</v>
      </c>
      <c r="C28" s="1257"/>
      <c r="D28" s="232"/>
      <c r="E28" s="231">
        <f t="shared" ref="E28:F28" si="5">E27</f>
        <v>1029.4100000000001</v>
      </c>
      <c r="F28" s="234">
        <f t="shared" si="5"/>
        <v>841.09</v>
      </c>
      <c r="G28" s="234">
        <f t="shared" ref="G28:L28" si="6">G27</f>
        <v>841.09</v>
      </c>
      <c r="H28" s="234">
        <f t="shared" si="6"/>
        <v>841.09</v>
      </c>
      <c r="I28" s="234">
        <f t="shared" ref="I28" si="7">I27</f>
        <v>841.09</v>
      </c>
      <c r="J28" s="234">
        <f t="shared" si="6"/>
        <v>517.59</v>
      </c>
      <c r="K28" s="234">
        <f t="shared" si="6"/>
        <v>841.09</v>
      </c>
      <c r="L28" s="234">
        <f t="shared" si="6"/>
        <v>517.59</v>
      </c>
      <c r="M28" s="420"/>
    </row>
    <row r="29" spans="1:16">
      <c r="A29" s="418"/>
      <c r="B29" s="1257" t="s">
        <v>1050</v>
      </c>
      <c r="C29" s="1257"/>
      <c r="D29" s="235"/>
      <c r="E29" s="231">
        <v>1</v>
      </c>
      <c r="F29" s="236">
        <v>2</v>
      </c>
      <c r="G29" s="236">
        <v>4</v>
      </c>
      <c r="H29" s="236">
        <v>2</v>
      </c>
      <c r="I29" s="236">
        <v>4</v>
      </c>
      <c r="J29" s="563">
        <v>1</v>
      </c>
      <c r="K29" s="17">
        <v>8</v>
      </c>
      <c r="L29" s="562">
        <v>2</v>
      </c>
      <c r="M29" s="420"/>
      <c r="P29" s="298"/>
    </row>
    <row r="30" spans="1:16">
      <c r="A30" s="418"/>
      <c r="B30" s="1258" t="s">
        <v>106</v>
      </c>
      <c r="C30" s="1258"/>
      <c r="D30" s="1258"/>
      <c r="E30" s="789">
        <f>E28*E29</f>
        <v>1029.4100000000001</v>
      </c>
      <c r="F30" s="789">
        <f t="shared" ref="F30:L30" si="8">F28*F29</f>
        <v>1682.18</v>
      </c>
      <c r="G30" s="789">
        <f t="shared" si="8"/>
        <v>3364.36</v>
      </c>
      <c r="H30" s="789">
        <f t="shared" si="8"/>
        <v>1682.18</v>
      </c>
      <c r="I30" s="789">
        <f t="shared" si="8"/>
        <v>3364.36</v>
      </c>
      <c r="J30" s="789">
        <f t="shared" si="8"/>
        <v>517.59</v>
      </c>
      <c r="K30" s="789">
        <f t="shared" si="8"/>
        <v>6728.72</v>
      </c>
      <c r="L30" s="789">
        <f t="shared" si="8"/>
        <v>1035.18</v>
      </c>
      <c r="M30" s="420"/>
    </row>
    <row r="31" spans="1:16">
      <c r="A31" s="418"/>
      <c r="B31" s="1259" t="s">
        <v>107</v>
      </c>
      <c r="C31" s="1259"/>
      <c r="D31" s="1259"/>
      <c r="E31" s="1259"/>
      <c r="F31" s="1259"/>
      <c r="G31" s="1259"/>
      <c r="H31" s="1259"/>
      <c r="I31" s="1259"/>
      <c r="J31" s="1259"/>
      <c r="K31" s="1259"/>
      <c r="L31" s="790">
        <f>SUM(E30:L30)</f>
        <v>19403.980000000003</v>
      </c>
      <c r="M31" s="420"/>
    </row>
    <row r="32" spans="1:16">
      <c r="A32" s="418"/>
      <c r="B32" s="1268" t="s">
        <v>1573</v>
      </c>
      <c r="C32" s="1269"/>
      <c r="D32" s="1269"/>
      <c r="E32" s="1269"/>
      <c r="F32" s="1269"/>
      <c r="G32" s="1269"/>
      <c r="H32" s="1269"/>
      <c r="I32" s="1269"/>
      <c r="J32" s="1269"/>
      <c r="K32" s="1270"/>
      <c r="L32" s="305"/>
      <c r="M32" s="420"/>
      <c r="N32" s="750">
        <f>H20+J9</f>
        <v>19403.980000000003</v>
      </c>
    </row>
    <row r="33" spans="1:16">
      <c r="A33" s="418"/>
      <c r="B33" s="304"/>
      <c r="C33" s="304"/>
      <c r="D33" s="304"/>
      <c r="E33" s="304"/>
      <c r="F33" s="304"/>
      <c r="G33" s="304"/>
      <c r="H33" s="304"/>
      <c r="I33" s="304"/>
      <c r="J33" s="304"/>
      <c r="K33" s="305"/>
      <c r="L33" s="305"/>
      <c r="M33" s="420"/>
    </row>
    <row r="34" spans="1:16">
      <c r="A34" s="418"/>
      <c r="B34" s="304"/>
      <c r="C34" s="304"/>
      <c r="D34" s="304"/>
      <c r="E34" s="304"/>
      <c r="F34" s="304"/>
      <c r="G34" s="304"/>
      <c r="H34" s="304"/>
      <c r="I34" s="421"/>
      <c r="J34" s="304"/>
      <c r="K34" s="305"/>
      <c r="L34" s="305"/>
      <c r="M34" s="420"/>
      <c r="P34" s="298"/>
    </row>
    <row r="35" spans="1:16">
      <c r="A35" s="418"/>
      <c r="B35" s="304"/>
      <c r="C35" s="304"/>
      <c r="D35" s="304"/>
      <c r="E35" s="304"/>
      <c r="F35" s="304"/>
      <c r="G35" s="304"/>
      <c r="H35" s="304"/>
      <c r="I35" s="304"/>
      <c r="J35" s="304"/>
      <c r="K35" s="305"/>
      <c r="L35" s="305"/>
      <c r="M35" s="420"/>
    </row>
    <row r="36" spans="1:16">
      <c r="A36" s="418"/>
      <c r="B36" s="304"/>
      <c r="C36" s="304"/>
      <c r="D36" s="304"/>
      <c r="E36" s="304"/>
      <c r="F36" s="304"/>
      <c r="G36" s="304"/>
      <c r="H36" s="304"/>
      <c r="I36" s="304"/>
      <c r="J36" s="304"/>
      <c r="K36" s="305"/>
      <c r="L36" s="305"/>
      <c r="M36" s="420"/>
    </row>
    <row r="37" spans="1:16">
      <c r="A37" s="418"/>
      <c r="B37" s="304"/>
      <c r="C37" s="304"/>
      <c r="D37" s="304"/>
      <c r="E37" s="304"/>
      <c r="F37" s="304"/>
      <c r="G37" s="304"/>
      <c r="H37" s="304"/>
      <c r="I37" s="304"/>
      <c r="J37" s="304"/>
      <c r="K37" s="305"/>
      <c r="L37" s="305"/>
      <c r="M37" s="420"/>
    </row>
    <row r="38" spans="1:16">
      <c r="A38" s="418"/>
      <c r="B38" s="304"/>
      <c r="C38" s="304"/>
      <c r="D38" s="304"/>
      <c r="E38" s="304"/>
      <c r="F38" s="304"/>
      <c r="G38" s="304"/>
      <c r="H38" s="304"/>
      <c r="I38" s="304"/>
      <c r="J38" s="304"/>
      <c r="K38" s="305"/>
      <c r="L38" s="305"/>
      <c r="M38" s="420"/>
    </row>
    <row r="39" spans="1:16">
      <c r="A39" s="418"/>
      <c r="B39" s="304"/>
      <c r="C39" s="304"/>
      <c r="D39" s="304"/>
      <c r="E39" s="304"/>
      <c r="F39" s="304"/>
      <c r="G39" s="304"/>
      <c r="H39" s="284"/>
      <c r="I39" s="284"/>
      <c r="J39" s="284"/>
      <c r="K39" s="284"/>
      <c r="L39" s="284"/>
      <c r="M39" s="284"/>
      <c r="N39"/>
      <c r="O39"/>
      <c r="P39"/>
    </row>
    <row r="40" spans="1:16">
      <c r="A40" s="418"/>
      <c r="B40" s="304"/>
      <c r="C40" s="304"/>
      <c r="D40" s="304"/>
      <c r="E40" s="304"/>
      <c r="F40" s="304"/>
      <c r="G40" s="304"/>
      <c r="H40" s="284"/>
      <c r="I40" s="284"/>
      <c r="J40" s="284"/>
      <c r="K40" s="284"/>
      <c r="L40" s="284"/>
      <c r="M40" s="284"/>
      <c r="N40"/>
      <c r="O40"/>
      <c r="P40"/>
    </row>
    <row r="41" spans="1:16">
      <c r="A41" s="418"/>
      <c r="B41" s="304"/>
      <c r="C41" s="304"/>
      <c r="D41" s="304"/>
      <c r="E41" s="304"/>
      <c r="F41" s="304"/>
      <c r="G41" s="304"/>
      <c r="H41" s="284"/>
      <c r="I41" s="284"/>
      <c r="J41" s="284"/>
      <c r="K41" s="284"/>
      <c r="L41" s="284"/>
      <c r="M41" s="284"/>
      <c r="N41"/>
      <c r="O41"/>
      <c r="P41"/>
    </row>
    <row r="42" spans="1:16">
      <c r="A42" s="418"/>
      <c r="B42" s="304"/>
      <c r="C42" s="304"/>
      <c r="D42" s="304"/>
      <c r="E42" s="304"/>
      <c r="F42" s="304"/>
      <c r="G42" s="304"/>
      <c r="H42" s="284"/>
      <c r="I42" s="284"/>
      <c r="J42" s="284"/>
      <c r="K42" s="284"/>
      <c r="L42" s="284"/>
      <c r="M42" s="284"/>
      <c r="N42"/>
      <c r="O42"/>
      <c r="P42"/>
    </row>
    <row r="43" spans="1:16">
      <c r="H43"/>
      <c r="I43"/>
      <c r="J43"/>
      <c r="K43"/>
      <c r="L43"/>
      <c r="M43"/>
      <c r="N43"/>
      <c r="O43"/>
      <c r="P43"/>
    </row>
    <row r="44" spans="1:16">
      <c r="H44"/>
      <c r="I44"/>
      <c r="J44"/>
      <c r="K44"/>
      <c r="L44"/>
      <c r="M44"/>
      <c r="N44"/>
      <c r="O44"/>
      <c r="P44"/>
    </row>
    <row r="45" spans="1:16">
      <c r="H45"/>
      <c r="I45"/>
      <c r="J45"/>
      <c r="K45"/>
      <c r="L45"/>
      <c r="M45"/>
      <c r="N45"/>
      <c r="O45"/>
      <c r="P45"/>
    </row>
    <row r="46" spans="1:16">
      <c r="H46"/>
      <c r="I46"/>
      <c r="J46"/>
      <c r="K46"/>
      <c r="L46"/>
      <c r="M46"/>
      <c r="N46"/>
      <c r="O46"/>
      <c r="P46"/>
    </row>
    <row r="47" spans="1:16">
      <c r="H47"/>
      <c r="I47"/>
      <c r="J47"/>
      <c r="K47"/>
      <c r="L47"/>
      <c r="M47"/>
      <c r="N47"/>
      <c r="O47"/>
      <c r="P47"/>
    </row>
  </sheetData>
  <mergeCells count="24">
    <mergeCell ref="B28:C28"/>
    <mergeCell ref="B17:C17"/>
    <mergeCell ref="E13:H13"/>
    <mergeCell ref="B20:G20"/>
    <mergeCell ref="B32:K32"/>
    <mergeCell ref="B18:C18"/>
    <mergeCell ref="B19:D19"/>
    <mergeCell ref="B21:G22"/>
    <mergeCell ref="E2:J2"/>
    <mergeCell ref="B9:I9"/>
    <mergeCell ref="B29:C29"/>
    <mergeCell ref="B30:D30"/>
    <mergeCell ref="B31:K31"/>
    <mergeCell ref="B13:D14"/>
    <mergeCell ref="B15:C15"/>
    <mergeCell ref="B2:D3"/>
    <mergeCell ref="B4:C4"/>
    <mergeCell ref="B6:C6"/>
    <mergeCell ref="B7:C7"/>
    <mergeCell ref="B8:D8"/>
    <mergeCell ref="B10:I10"/>
    <mergeCell ref="B24:D25"/>
    <mergeCell ref="E24:L24"/>
    <mergeCell ref="B26:C26"/>
  </mergeCells>
  <pageMargins left="0.51181102362204722" right="0.51181102362204722" top="0.78740157480314965" bottom="0.78740157480314965" header="0.31496062992125984" footer="0.31496062992125984"/>
  <pageSetup paperSize="9" scale="55" orientation="landscape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7"/>
  <sheetViews>
    <sheetView zoomScale="85" zoomScaleNormal="85" workbookViewId="0">
      <selection activeCell="J16" sqref="J16"/>
    </sheetView>
  </sheetViews>
  <sheetFormatPr defaultColWidth="9.140625" defaultRowHeight="18"/>
  <cols>
    <col min="1" max="1" width="4.28515625" style="110" customWidth="1"/>
    <col min="2" max="2" width="17.28515625" style="109" customWidth="1"/>
    <col min="3" max="3" width="18.7109375" style="109" customWidth="1"/>
    <col min="4" max="4" width="15.85546875" style="109" customWidth="1"/>
    <col min="5" max="5" width="15.7109375" style="109" customWidth="1"/>
    <col min="6" max="8" width="15.5703125" style="109" customWidth="1"/>
    <col min="9" max="9" width="18.85546875" style="109" customWidth="1"/>
    <col min="10" max="10" width="15.85546875" style="109" customWidth="1"/>
    <col min="11" max="11" width="13.42578125" style="109" customWidth="1"/>
    <col min="12" max="12" width="15.7109375" style="109" customWidth="1"/>
    <col min="13" max="13" width="13.28515625" style="110" customWidth="1"/>
    <col min="14" max="14" width="13.42578125" style="110" customWidth="1"/>
    <col min="15" max="16" width="9.140625" style="110"/>
    <col min="17" max="17" width="13.42578125" style="110" bestFit="1" customWidth="1"/>
    <col min="18" max="16384" width="9.140625" style="110"/>
  </cols>
  <sheetData>
    <row r="1" spans="1:25">
      <c r="A1" s="426"/>
      <c r="B1" s="427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</row>
    <row r="2" spans="1:25">
      <c r="A2" s="426"/>
      <c r="B2" s="427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</row>
    <row r="3" spans="1:25" ht="18" customHeight="1">
      <c r="A3" s="426"/>
      <c r="B3" s="1277" t="s">
        <v>217</v>
      </c>
      <c r="C3" s="1278"/>
      <c r="D3" s="1278"/>
      <c r="E3" s="1278"/>
      <c r="F3" s="1278"/>
      <c r="G3" s="1278"/>
      <c r="H3" s="1278"/>
      <c r="I3" s="1278"/>
      <c r="J3" s="1278"/>
      <c r="K3" s="1278"/>
      <c r="L3" s="1278"/>
      <c r="M3" s="1278"/>
      <c r="N3" s="1279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</row>
    <row r="4" spans="1:25" ht="49.5">
      <c r="A4" s="426"/>
      <c r="B4" s="111" t="s">
        <v>55</v>
      </c>
      <c r="C4" s="112" t="s">
        <v>216</v>
      </c>
      <c r="D4" s="113" t="s">
        <v>218</v>
      </c>
      <c r="E4" s="113" t="s">
        <v>1535</v>
      </c>
      <c r="F4" s="113" t="s">
        <v>232</v>
      </c>
      <c r="G4" s="113" t="s">
        <v>220</v>
      </c>
      <c r="H4" s="113" t="s">
        <v>219</v>
      </c>
      <c r="I4" s="113" t="s">
        <v>1036</v>
      </c>
      <c r="J4" s="113" t="s">
        <v>234</v>
      </c>
      <c r="K4" s="112" t="s">
        <v>178</v>
      </c>
      <c r="L4" s="112" t="s">
        <v>179</v>
      </c>
      <c r="M4" s="112" t="s">
        <v>180</v>
      </c>
      <c r="N4" s="112" t="s">
        <v>181</v>
      </c>
      <c r="O4" s="426"/>
      <c r="P4" s="426"/>
      <c r="Q4" s="426"/>
      <c r="R4" s="426"/>
      <c r="S4" s="426"/>
      <c r="T4" s="426"/>
      <c r="U4" s="426"/>
      <c r="V4" s="426"/>
      <c r="W4" s="426"/>
      <c r="X4" s="426"/>
      <c r="Y4" s="426"/>
    </row>
    <row r="5" spans="1:25" ht="33" customHeight="1">
      <c r="A5" s="426"/>
      <c r="B5" s="114" t="s">
        <v>214</v>
      </c>
      <c r="C5" s="115">
        <f>Resumo!J17</f>
        <v>17486.96</v>
      </c>
      <c r="D5" s="116">
        <f>ROUND(15897.42*102.95%,2)</f>
        <v>16366.39</v>
      </c>
      <c r="E5" s="116">
        <f>8454.94*2</f>
        <v>16909.88</v>
      </c>
      <c r="F5" s="117">
        <f>ROUND(15388.68*102.95%,2)</f>
        <v>15842.65</v>
      </c>
      <c r="G5" s="117">
        <f>ROUND(18289.42*102.95%,2)</f>
        <v>18828.96</v>
      </c>
      <c r="H5" s="117">
        <f>ROUND(16705.65*102.95%,2)</f>
        <v>17198.47</v>
      </c>
      <c r="I5" s="117">
        <f>ROUND((10279.46*2)*102.95%,2)</f>
        <v>21165.41</v>
      </c>
      <c r="J5" s="117">
        <f>ROUND(16692.6*102.95%,2)</f>
        <v>17185.03</v>
      </c>
      <c r="K5" s="117">
        <f>MEDIAN(D5:J5)</f>
        <v>17185.03</v>
      </c>
      <c r="L5" s="117">
        <f>AVERAGE(D5:J5)</f>
        <v>17642.398571428574</v>
      </c>
      <c r="M5" s="117">
        <f>SMALL(K5:L5,1)</f>
        <v>17185.03</v>
      </c>
      <c r="N5" s="117">
        <f>C5-M5</f>
        <v>301.93000000000029</v>
      </c>
      <c r="O5" s="426"/>
      <c r="P5" s="426"/>
      <c r="Q5" s="426"/>
      <c r="R5" s="426"/>
      <c r="S5" s="426"/>
      <c r="T5" s="426"/>
      <c r="U5" s="426"/>
      <c r="V5" s="426"/>
      <c r="W5" s="426"/>
      <c r="X5" s="426"/>
      <c r="Y5" s="426"/>
    </row>
    <row r="6" spans="1:25" ht="39.75" customHeight="1">
      <c r="A6" s="426"/>
      <c r="B6" s="114" t="s">
        <v>215</v>
      </c>
      <c r="C6" s="115">
        <f>Resumo!J10</f>
        <v>18906.73</v>
      </c>
      <c r="D6" s="116">
        <f>ROUND(17554.18*102.95%,2)</f>
        <v>18072.03</v>
      </c>
      <c r="E6" s="116" t="s">
        <v>1049</v>
      </c>
      <c r="F6" s="117">
        <f>ROUND(17064.12*102.95%,2)</f>
        <v>17567.509999999998</v>
      </c>
      <c r="G6" s="117">
        <f>ROUND(20674.63*102.95%,2)</f>
        <v>21284.53</v>
      </c>
      <c r="H6" s="116" t="s">
        <v>1049</v>
      </c>
      <c r="I6" s="116">
        <f>ROUND((11927.81*2)*102.95%,2)</f>
        <v>24559.360000000001</v>
      </c>
      <c r="J6" s="116">
        <f>ROUND(20874.86*102.95%,2)</f>
        <v>21490.67</v>
      </c>
      <c r="K6" s="117">
        <f>MEDIAN(D6:J6)</f>
        <v>21284.53</v>
      </c>
      <c r="L6" s="117">
        <f>AVERAGE(D6:J6)</f>
        <v>20594.82</v>
      </c>
      <c r="M6" s="117">
        <f>SMALL(K6:L6,1)</f>
        <v>20594.82</v>
      </c>
      <c r="N6" s="117">
        <f>C6-M6</f>
        <v>-1688.0900000000001</v>
      </c>
      <c r="O6" s="426"/>
      <c r="P6" s="426"/>
      <c r="Q6" s="441"/>
      <c r="R6" s="426"/>
      <c r="S6" s="426"/>
      <c r="T6" s="426"/>
      <c r="U6" s="426"/>
      <c r="V6" s="426"/>
      <c r="W6" s="426"/>
      <c r="X6" s="426"/>
      <c r="Y6" s="426"/>
    </row>
    <row r="7" spans="1:25" ht="39.75" customHeight="1">
      <c r="A7" s="426"/>
      <c r="B7" s="114" t="s">
        <v>1105</v>
      </c>
      <c r="C7" s="115">
        <f>Resumo!J6</f>
        <v>10473.709999999999</v>
      </c>
      <c r="D7" s="116" t="s">
        <v>1049</v>
      </c>
      <c r="E7" s="116">
        <v>10178.15</v>
      </c>
      <c r="F7" s="117">
        <f>ROUND(8943.72*102.95%,2)</f>
        <v>9207.56</v>
      </c>
      <c r="G7" s="117">
        <f>ROUND(9586.61*102.95%,2)</f>
        <v>9869.41</v>
      </c>
      <c r="H7" s="116">
        <f>ROUND((19740.91/2)*102.95%,2)</f>
        <v>10161.629999999999</v>
      </c>
      <c r="I7" s="116">
        <f>ROUND(12145.35*102.95%,2)</f>
        <v>12503.64</v>
      </c>
      <c r="J7" s="116">
        <f>ROUND(9809.59*102.95%,2)</f>
        <v>10098.969999999999</v>
      </c>
      <c r="K7" s="117">
        <f>MEDIAN(D7:J7)</f>
        <v>10130.299999999999</v>
      </c>
      <c r="L7" s="117">
        <f>AVERAGE(D7:J7)</f>
        <v>10336.56</v>
      </c>
      <c r="M7" s="117">
        <f>SMALL(K7:L7,1)</f>
        <v>10130.299999999999</v>
      </c>
      <c r="N7" s="117">
        <f>C7-M7</f>
        <v>343.40999999999985</v>
      </c>
      <c r="O7" s="426"/>
      <c r="P7" s="426"/>
      <c r="Q7" s="441"/>
      <c r="R7" s="426"/>
      <c r="S7" s="426"/>
      <c r="T7" s="426"/>
      <c r="U7" s="426"/>
      <c r="V7" s="426"/>
      <c r="W7" s="426"/>
      <c r="X7" s="426"/>
      <c r="Y7" s="426"/>
    </row>
    <row r="8" spans="1:25" ht="17.25" customHeight="1">
      <c r="A8" s="426"/>
      <c r="B8" s="210"/>
      <c r="C8" s="428"/>
      <c r="D8" s="428"/>
      <c r="E8" s="284"/>
      <c r="F8" s="284"/>
      <c r="G8" s="284"/>
      <c r="H8" s="284"/>
      <c r="I8" s="284"/>
      <c r="J8" s="284"/>
      <c r="K8" s="428"/>
      <c r="L8" s="428"/>
      <c r="M8" s="428"/>
      <c r="N8" s="429"/>
      <c r="O8" s="426"/>
      <c r="P8" s="426"/>
      <c r="Q8" s="426"/>
      <c r="R8" s="426"/>
      <c r="S8" s="426"/>
      <c r="T8" s="426"/>
      <c r="U8" s="426"/>
      <c r="V8" s="426"/>
      <c r="W8" s="426"/>
      <c r="X8" s="426"/>
      <c r="Y8" s="426"/>
    </row>
    <row r="9" spans="1:25" ht="26.25" customHeight="1">
      <c r="A9" s="426"/>
      <c r="B9" s="434" t="s">
        <v>182</v>
      </c>
      <c r="C9" s="435"/>
      <c r="D9" s="435"/>
      <c r="E9" s="435"/>
      <c r="F9" s="436"/>
      <c r="G9" s="435"/>
      <c r="H9" s="437"/>
      <c r="I9" s="435"/>
      <c r="J9" s="435"/>
      <c r="K9" s="435"/>
      <c r="L9" s="435"/>
      <c r="M9" s="436"/>
      <c r="N9" s="436"/>
      <c r="O9" s="426"/>
      <c r="P9" s="426"/>
      <c r="Q9" s="441"/>
      <c r="R9" s="426"/>
      <c r="S9" s="426"/>
      <c r="T9" s="426"/>
      <c r="U9" s="426"/>
      <c r="V9" s="426"/>
      <c r="W9" s="426"/>
      <c r="X9" s="426"/>
      <c r="Y9" s="426"/>
    </row>
    <row r="10" spans="1:25" ht="51.75" customHeight="1">
      <c r="A10" s="426"/>
      <c r="B10" s="438" t="s">
        <v>183</v>
      </c>
      <c r="C10" s="1280" t="s">
        <v>1536</v>
      </c>
      <c r="D10" s="1281"/>
      <c r="E10" s="1281"/>
      <c r="F10" s="1281"/>
      <c r="G10" s="1281"/>
      <c r="H10" s="1281"/>
      <c r="I10" s="1281"/>
      <c r="J10" s="1281"/>
      <c r="K10" s="1281"/>
      <c r="L10" s="1281"/>
      <c r="M10" s="1281"/>
      <c r="N10" s="1282"/>
      <c r="O10" s="426"/>
      <c r="P10" s="426"/>
      <c r="Q10" s="426"/>
      <c r="R10" s="426"/>
      <c r="S10" s="426"/>
      <c r="T10" s="426"/>
      <c r="U10" s="426"/>
      <c r="V10" s="426"/>
      <c r="W10" s="426"/>
      <c r="X10" s="426"/>
      <c r="Y10" s="426"/>
    </row>
    <row r="11" spans="1:25" ht="61.5" customHeight="1">
      <c r="A11" s="426"/>
      <c r="B11" s="438" t="s">
        <v>184</v>
      </c>
      <c r="C11" s="1283" t="s">
        <v>185</v>
      </c>
      <c r="D11" s="1284"/>
      <c r="E11" s="1284"/>
      <c r="F11" s="1284"/>
      <c r="G11" s="1284"/>
      <c r="H11" s="1284"/>
      <c r="I11" s="1284"/>
      <c r="J11" s="1284"/>
      <c r="K11" s="1284"/>
      <c r="L11" s="1284"/>
      <c r="M11" s="1284"/>
      <c r="N11" s="1285"/>
      <c r="O11" s="426"/>
      <c r="P11" s="426"/>
      <c r="Q11" s="426"/>
      <c r="R11" s="426"/>
      <c r="S11" s="426"/>
      <c r="T11" s="426"/>
      <c r="U11" s="426"/>
      <c r="V11" s="426"/>
      <c r="W11" s="426"/>
      <c r="X11" s="426"/>
      <c r="Y11" s="426"/>
    </row>
    <row r="12" spans="1:25" ht="39.75" customHeight="1">
      <c r="A12" s="426"/>
      <c r="B12" s="438" t="s">
        <v>1106</v>
      </c>
      <c r="C12" s="1283" t="s">
        <v>1107</v>
      </c>
      <c r="D12" s="1284"/>
      <c r="E12" s="1284"/>
      <c r="F12" s="1284"/>
      <c r="G12" s="1284"/>
      <c r="H12" s="1284"/>
      <c r="I12" s="1284"/>
      <c r="J12" s="1284"/>
      <c r="K12" s="1284"/>
      <c r="L12" s="1284"/>
      <c r="M12" s="1284"/>
      <c r="N12" s="1285"/>
      <c r="O12" s="426"/>
      <c r="P12" s="426"/>
      <c r="Q12" s="426"/>
      <c r="R12" s="426"/>
      <c r="S12" s="426"/>
      <c r="T12" s="426"/>
      <c r="U12" s="426"/>
      <c r="V12" s="426"/>
      <c r="W12" s="426"/>
      <c r="X12" s="426"/>
      <c r="Y12" s="426"/>
    </row>
    <row r="13" spans="1:25">
      <c r="A13" s="426"/>
      <c r="B13" s="427"/>
      <c r="C13" s="427"/>
      <c r="D13" s="427"/>
      <c r="E13" s="427"/>
      <c r="F13" s="427"/>
      <c r="G13" s="427"/>
      <c r="H13" s="427"/>
      <c r="I13" s="427"/>
      <c r="J13" s="430"/>
      <c r="K13" s="427"/>
      <c r="L13" s="427"/>
      <c r="M13" s="426"/>
      <c r="N13" s="426"/>
      <c r="O13" s="426"/>
      <c r="P13" s="426"/>
      <c r="Q13" s="426"/>
      <c r="R13" s="426"/>
      <c r="S13" s="426"/>
      <c r="T13" s="426"/>
      <c r="U13" s="426"/>
      <c r="V13" s="426"/>
      <c r="W13" s="426"/>
      <c r="X13" s="426"/>
      <c r="Y13" s="426"/>
    </row>
    <row r="14" spans="1:25" ht="12.75">
      <c r="A14" s="426"/>
      <c r="B14" s="284"/>
      <c r="C14" s="284"/>
      <c r="D14" s="284"/>
      <c r="E14" s="284"/>
      <c r="F14" s="284"/>
      <c r="G14" s="284"/>
      <c r="H14" s="284"/>
      <c r="I14" s="284"/>
      <c r="J14" s="284"/>
      <c r="K14" s="284"/>
      <c r="L14" s="284"/>
      <c r="M14" s="284"/>
      <c r="N14" s="284"/>
      <c r="O14" s="426"/>
      <c r="P14" s="426"/>
      <c r="Q14" s="426"/>
      <c r="R14" s="426"/>
      <c r="S14" s="426"/>
      <c r="T14" s="426"/>
      <c r="U14" s="426"/>
      <c r="V14" s="426"/>
      <c r="W14" s="426"/>
      <c r="X14" s="426"/>
      <c r="Y14" s="426"/>
    </row>
    <row r="15" spans="1:25" ht="76.5" customHeight="1">
      <c r="A15" s="426"/>
      <c r="B15" s="284"/>
      <c r="C15" s="284"/>
      <c r="D15" s="284"/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426"/>
      <c r="P15" s="426"/>
      <c r="Q15" s="426"/>
      <c r="R15" s="426"/>
      <c r="S15" s="426"/>
      <c r="T15" s="426"/>
      <c r="U15" s="426"/>
      <c r="V15" s="426"/>
      <c r="W15" s="426"/>
      <c r="X15" s="426"/>
      <c r="Y15" s="426"/>
    </row>
    <row r="16" spans="1:25" ht="36" customHeight="1">
      <c r="A16" s="426"/>
      <c r="B16" s="284"/>
      <c r="C16" s="284"/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426"/>
      <c r="P16" s="426"/>
      <c r="Q16" s="426"/>
      <c r="R16" s="426"/>
      <c r="S16" s="426"/>
      <c r="T16" s="426"/>
      <c r="U16" s="426"/>
      <c r="V16" s="426"/>
      <c r="W16" s="426"/>
      <c r="X16" s="426"/>
      <c r="Y16" s="426"/>
    </row>
    <row r="17" spans="1:25" ht="91.5" customHeight="1">
      <c r="A17" s="426"/>
      <c r="B17" s="284"/>
      <c r="C17" s="284"/>
      <c r="D17" s="284"/>
      <c r="E17" s="284"/>
      <c r="F17" s="284"/>
      <c r="G17" s="284"/>
      <c r="H17" s="284"/>
      <c r="I17" s="284"/>
      <c r="J17" s="284"/>
      <c r="K17" s="284"/>
      <c r="L17" s="284"/>
      <c r="M17" s="284"/>
      <c r="N17" s="284"/>
      <c r="O17" s="426"/>
      <c r="P17" s="426"/>
      <c r="Q17" s="426"/>
      <c r="R17" s="426"/>
      <c r="S17" s="426"/>
      <c r="T17" s="426"/>
      <c r="U17" s="426"/>
      <c r="V17" s="426"/>
      <c r="W17" s="426"/>
      <c r="X17" s="426"/>
      <c r="Y17" s="426"/>
    </row>
  </sheetData>
  <mergeCells count="4">
    <mergeCell ref="B3:N3"/>
    <mergeCell ref="C10:N10"/>
    <mergeCell ref="C11:N11"/>
    <mergeCell ref="C12:N12"/>
  </mergeCells>
  <printOptions horizontalCentered="1" verticalCentered="1"/>
  <pageMargins left="0" right="0" top="0" bottom="0" header="0" footer="0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9:AI31"/>
  <sheetViews>
    <sheetView showGridLines="0" tabSelected="1" zoomScale="60" zoomScaleNormal="60" workbookViewId="0">
      <selection activeCell="W19" sqref="W19:W24"/>
    </sheetView>
  </sheetViews>
  <sheetFormatPr defaultColWidth="9.140625" defaultRowHeight="18"/>
  <cols>
    <col min="1" max="2" width="9.140625" style="605"/>
    <col min="3" max="3" width="4.28515625" style="605" customWidth="1"/>
    <col min="4" max="4" width="38.42578125" style="605" customWidth="1"/>
    <col min="5" max="5" width="4.28515625" style="605" customWidth="1"/>
    <col min="6" max="6" width="10.7109375" style="605" bestFit="1" customWidth="1"/>
    <col min="7" max="7" width="24" style="605" customWidth="1"/>
    <col min="8" max="8" width="28.5703125" style="605" customWidth="1"/>
    <col min="9" max="9" width="24.7109375" style="605" customWidth="1"/>
    <col min="10" max="10" width="6.85546875" style="605" customWidth="1"/>
    <col min="11" max="11" width="9.140625" style="606"/>
    <col min="12" max="12" width="14.85546875" style="607" bestFit="1" customWidth="1"/>
    <col min="13" max="13" width="22" style="608" customWidth="1"/>
    <col min="14" max="14" width="22.140625" style="606" customWidth="1"/>
    <col min="15" max="15" width="23.85546875" style="608" bestFit="1" customWidth="1"/>
    <col min="16" max="16" width="23.28515625" style="608" bestFit="1" customWidth="1"/>
    <col min="17" max="17" width="18" style="606" bestFit="1" customWidth="1"/>
    <col min="18" max="18" width="21" style="606" bestFit="1" customWidth="1"/>
    <col min="19" max="19" width="21.28515625" style="606" customWidth="1"/>
    <col min="20" max="21" width="13.5703125" style="609" customWidth="1"/>
    <col min="22" max="22" width="9.28515625" style="606" customWidth="1"/>
    <col min="23" max="23" width="14.85546875" style="606" bestFit="1" customWidth="1"/>
    <col min="24" max="24" width="24.5703125" style="608" customWidth="1"/>
    <col min="25" max="25" width="26.5703125" style="606" customWidth="1"/>
    <col min="26" max="27" width="23.7109375" style="608" customWidth="1"/>
    <col min="28" max="29" width="21.85546875" style="608" customWidth="1"/>
    <col min="30" max="30" width="25.7109375" style="608" customWidth="1"/>
    <col min="31" max="31" width="15.42578125" style="606" customWidth="1"/>
    <col min="32" max="35" width="9.140625" style="606"/>
    <col min="36" max="16384" width="9.140625" style="605"/>
  </cols>
  <sheetData>
    <row r="9" spans="2:31" ht="18.75" thickBot="1">
      <c r="B9" s="604"/>
      <c r="C9" s="604"/>
      <c r="D9" s="604"/>
      <c r="E9" s="795"/>
      <c r="F9" s="795"/>
      <c r="G9" s="795"/>
      <c r="H9" s="795"/>
      <c r="I9" s="795"/>
    </row>
    <row r="10" spans="2:31" ht="18" customHeight="1">
      <c r="B10" s="1288" t="s">
        <v>1579</v>
      </c>
      <c r="C10" s="1288"/>
      <c r="D10" s="1288"/>
      <c r="E10" s="610"/>
      <c r="F10" s="797"/>
      <c r="G10" s="797"/>
      <c r="H10" s="797"/>
      <c r="I10" s="797"/>
      <c r="J10" s="797"/>
      <c r="K10" s="1289" t="s">
        <v>1580</v>
      </c>
      <c r="L10" s="1290"/>
      <c r="M10" s="1291"/>
      <c r="N10" s="611" t="s">
        <v>1020</v>
      </c>
      <c r="V10" s="1292" t="s">
        <v>1580</v>
      </c>
      <c r="W10" s="1293"/>
      <c r="X10" s="1293"/>
      <c r="Y10" s="612" t="s">
        <v>1021</v>
      </c>
    </row>
    <row r="11" spans="2:31" s="606" customFormat="1">
      <c r="B11" s="1288"/>
      <c r="C11" s="1288"/>
      <c r="D11" s="1288"/>
      <c r="E11" s="610"/>
      <c r="F11" s="797"/>
      <c r="G11" s="797"/>
      <c r="H11" s="797"/>
      <c r="I11" s="797"/>
      <c r="J11" s="797"/>
      <c r="K11" s="1294" t="s">
        <v>1581</v>
      </c>
      <c r="L11" s="1296" t="s">
        <v>1582</v>
      </c>
      <c r="M11" s="613" t="s">
        <v>16</v>
      </c>
      <c r="N11" s="614" t="s">
        <v>18</v>
      </c>
      <c r="O11" s="615" t="s">
        <v>19</v>
      </c>
      <c r="P11" s="616" t="s">
        <v>20</v>
      </c>
      <c r="Q11" s="794" t="s">
        <v>21</v>
      </c>
      <c r="R11" s="794" t="s">
        <v>22</v>
      </c>
      <c r="S11" s="617" t="s">
        <v>24</v>
      </c>
      <c r="T11" s="618" t="s">
        <v>25</v>
      </c>
      <c r="U11" s="807"/>
      <c r="V11" s="1298" t="s">
        <v>1581</v>
      </c>
      <c r="W11" s="1299" t="s">
        <v>1582</v>
      </c>
      <c r="X11" s="794" t="s">
        <v>16</v>
      </c>
      <c r="Y11" s="619" t="s">
        <v>18</v>
      </c>
      <c r="Z11" s="615" t="s">
        <v>19</v>
      </c>
      <c r="AA11" s="616" t="s">
        <v>20</v>
      </c>
      <c r="AB11" s="794" t="s">
        <v>21</v>
      </c>
      <c r="AC11" s="794" t="s">
        <v>22</v>
      </c>
      <c r="AD11" s="617" t="s">
        <v>24</v>
      </c>
      <c r="AE11" s="618" t="s">
        <v>25</v>
      </c>
    </row>
    <row r="12" spans="2:31" s="606" customFormat="1" ht="83.25" customHeight="1">
      <c r="B12" s="1300" t="s">
        <v>1583</v>
      </c>
      <c r="C12" s="1300"/>
      <c r="D12" s="793" t="s">
        <v>1584</v>
      </c>
      <c r="E12" s="796"/>
      <c r="F12" s="799"/>
      <c r="G12" s="799" t="s">
        <v>1656</v>
      </c>
      <c r="H12" s="799" t="s">
        <v>1657</v>
      </c>
      <c r="I12" s="799" t="s">
        <v>1659</v>
      </c>
      <c r="J12" s="798"/>
      <c r="K12" s="1295"/>
      <c r="L12" s="1297"/>
      <c r="M12" s="620" t="s">
        <v>1585</v>
      </c>
      <c r="N12" s="621" t="s">
        <v>1586</v>
      </c>
      <c r="O12" s="622" t="s">
        <v>1587</v>
      </c>
      <c r="P12" s="623" t="s">
        <v>1588</v>
      </c>
      <c r="Q12" s="623" t="s">
        <v>1589</v>
      </c>
      <c r="R12" s="624" t="s">
        <v>1590</v>
      </c>
      <c r="S12" s="624" t="s">
        <v>1591</v>
      </c>
      <c r="T12" s="625" t="s">
        <v>1592</v>
      </c>
      <c r="U12" s="808"/>
      <c r="V12" s="1298"/>
      <c r="W12" s="1299"/>
      <c r="X12" s="626" t="s">
        <v>1585</v>
      </c>
      <c r="Y12" s="621" t="s">
        <v>1593</v>
      </c>
      <c r="Z12" s="622" t="s">
        <v>1587</v>
      </c>
      <c r="AA12" s="623" t="s">
        <v>1588</v>
      </c>
      <c r="AB12" s="623" t="s">
        <v>1589</v>
      </c>
      <c r="AC12" s="624" t="s">
        <v>1590</v>
      </c>
      <c r="AD12" s="624" t="s">
        <v>1594</v>
      </c>
      <c r="AE12" s="625" t="s">
        <v>1595</v>
      </c>
    </row>
    <row r="13" spans="2:31" s="606" customFormat="1" ht="33" customHeight="1">
      <c r="B13" s="1301" t="s">
        <v>1596</v>
      </c>
      <c r="C13" s="1301"/>
      <c r="D13" s="794" t="s">
        <v>1597</v>
      </c>
      <c r="E13" s="627"/>
      <c r="F13" s="800">
        <v>44317</v>
      </c>
      <c r="G13" s="801">
        <v>4270592.28</v>
      </c>
      <c r="H13" s="801">
        <v>86749.46</v>
      </c>
      <c r="I13" s="801"/>
      <c r="J13" s="627"/>
      <c r="K13" s="628">
        <v>1</v>
      </c>
      <c r="L13" s="800">
        <v>44317</v>
      </c>
      <c r="M13" s="801">
        <f>G13+H13-I13</f>
        <v>4357341.74</v>
      </c>
      <c r="N13" s="802">
        <f t="shared" ref="N13:N21" si="0">(G13*0.65%)+((H13-I13)*1.65%)</f>
        <v>29190.215910000003</v>
      </c>
      <c r="O13" s="803">
        <v>1431.37</v>
      </c>
      <c r="P13" s="804">
        <v>27185.38</v>
      </c>
      <c r="Q13" s="801">
        <f>N13-O13-P13</f>
        <v>573.46591000000262</v>
      </c>
      <c r="R13" s="805">
        <v>0</v>
      </c>
      <c r="S13" s="806">
        <f>N13-O13-R13</f>
        <v>27758.845910000004</v>
      </c>
      <c r="T13" s="629">
        <f>IFERROR(S13/M13, " ")</f>
        <v>6.3705918806359219E-3</v>
      </c>
      <c r="U13" s="809"/>
      <c r="V13" s="628">
        <v>1</v>
      </c>
      <c r="W13" s="800">
        <v>44317</v>
      </c>
      <c r="X13" s="801">
        <f>G13+H13-I13</f>
        <v>4357341.74</v>
      </c>
      <c r="Y13" s="802">
        <f t="shared" ref="Y13:Y21" si="1">(G13*3%)+((H13-I13)*7.6%)</f>
        <v>134710.72735999999</v>
      </c>
      <c r="Z13" s="803">
        <v>6592.96</v>
      </c>
      <c r="AA13" s="804">
        <v>125470.98</v>
      </c>
      <c r="AB13" s="801">
        <f t="shared" ref="AB13:AB21" si="2">Y13-Z13-AA13</f>
        <v>2646.7873599999875</v>
      </c>
      <c r="AC13" s="805">
        <v>0</v>
      </c>
      <c r="AD13" s="806">
        <f>Y13-Z13-AC13</f>
        <v>128117.76735999998</v>
      </c>
      <c r="AE13" s="629">
        <f>IFERROR(AD13/X13, " ")</f>
        <v>2.9402735659654726E-2</v>
      </c>
    </row>
    <row r="14" spans="2:31" s="606" customFormat="1" ht="33" customHeight="1">
      <c r="B14" s="1301"/>
      <c r="C14" s="1301"/>
      <c r="D14" s="794" t="s">
        <v>1598</v>
      </c>
      <c r="E14" s="627"/>
      <c r="F14" s="800">
        <v>44348</v>
      </c>
      <c r="G14" s="801">
        <v>3968061.81</v>
      </c>
      <c r="H14" s="801">
        <v>29195.75</v>
      </c>
      <c r="I14" s="801"/>
      <c r="J14" s="627"/>
      <c r="K14" s="628">
        <f t="shared" ref="K14:K24" si="3">1+K13</f>
        <v>2</v>
      </c>
      <c r="L14" s="800">
        <v>44348</v>
      </c>
      <c r="M14" s="801">
        <f t="shared" ref="M14:M23" si="4">G14+H14-I14</f>
        <v>3997257.56</v>
      </c>
      <c r="N14" s="802">
        <f t="shared" si="0"/>
        <v>26274.131640000003</v>
      </c>
      <c r="O14" s="803">
        <v>481.73</v>
      </c>
      <c r="P14" s="804">
        <v>25266.07</v>
      </c>
      <c r="Q14" s="801">
        <f>N14-O14-P14</f>
        <v>526.33164000000397</v>
      </c>
      <c r="R14" s="805">
        <v>0</v>
      </c>
      <c r="S14" s="806">
        <f>N14-O14-R14</f>
        <v>25792.401640000004</v>
      </c>
      <c r="T14" s="629">
        <f t="shared" ref="T14:T23" si="5">IFERROR(S14/M14, " ")</f>
        <v>6.452524325202603E-3</v>
      </c>
      <c r="U14" s="809"/>
      <c r="V14" s="628">
        <f t="shared" ref="V14:V24" si="6">V13+1</f>
        <v>2</v>
      </c>
      <c r="W14" s="800">
        <v>44348</v>
      </c>
      <c r="X14" s="801">
        <f t="shared" ref="X14:X24" si="7">G14+H14-I14</f>
        <v>3997257.56</v>
      </c>
      <c r="Y14" s="802">
        <f t="shared" si="1"/>
        <v>121260.73129999998</v>
      </c>
      <c r="Z14" s="803">
        <v>2218.88</v>
      </c>
      <c r="AA14" s="804">
        <v>116612.61</v>
      </c>
      <c r="AB14" s="801">
        <f t="shared" si="2"/>
        <v>2429.2412999999797</v>
      </c>
      <c r="AC14" s="805">
        <v>0</v>
      </c>
      <c r="AD14" s="806">
        <f>Y14-Z14-AC14</f>
        <v>119041.85129999998</v>
      </c>
      <c r="AE14" s="629">
        <f t="shared" ref="AE14:AE24" si="8">IFERROR(AD14/X14, " ")</f>
        <v>2.9780880894750245E-2</v>
      </c>
    </row>
    <row r="15" spans="2:31" s="606" customFormat="1" ht="33" customHeight="1">
      <c r="B15" s="1301"/>
      <c r="C15" s="1301"/>
      <c r="D15" s="794" t="s">
        <v>1599</v>
      </c>
      <c r="E15" s="627"/>
      <c r="F15" s="800">
        <v>44378</v>
      </c>
      <c r="G15" s="801">
        <v>4100429.76</v>
      </c>
      <c r="H15" s="801">
        <v>27248.13</v>
      </c>
      <c r="I15" s="801"/>
      <c r="J15" s="627"/>
      <c r="K15" s="628">
        <f t="shared" si="3"/>
        <v>3</v>
      </c>
      <c r="L15" s="800">
        <v>44378</v>
      </c>
      <c r="M15" s="801">
        <f t="shared" si="4"/>
        <v>4127677.8899999997</v>
      </c>
      <c r="N15" s="802">
        <f t="shared" si="0"/>
        <v>27102.387585</v>
      </c>
      <c r="O15" s="803">
        <v>449.59</v>
      </c>
      <c r="P15" s="804">
        <v>26126.45</v>
      </c>
      <c r="Q15" s="801">
        <f>N15-O15-P15</f>
        <v>526.34758499999953</v>
      </c>
      <c r="R15" s="805">
        <v>0</v>
      </c>
      <c r="S15" s="806">
        <f>N15-O15-R15</f>
        <v>26652.797585</v>
      </c>
      <c r="T15" s="629">
        <f t="shared" si="5"/>
        <v>6.4570924125574155E-3</v>
      </c>
      <c r="U15" s="809"/>
      <c r="V15" s="628">
        <f t="shared" si="6"/>
        <v>3</v>
      </c>
      <c r="W15" s="800">
        <v>44378</v>
      </c>
      <c r="X15" s="801">
        <f t="shared" si="7"/>
        <v>4127677.8899999997</v>
      </c>
      <c r="Y15" s="802">
        <f t="shared" si="1"/>
        <v>125083.75067999998</v>
      </c>
      <c r="Z15" s="803">
        <v>2070.86</v>
      </c>
      <c r="AA15" s="804">
        <v>120583.67</v>
      </c>
      <c r="AB15" s="801">
        <f t="shared" si="2"/>
        <v>2429.220679999984</v>
      </c>
      <c r="AC15" s="805">
        <v>0</v>
      </c>
      <c r="AD15" s="806">
        <f t="shared" ref="AD15:AD24" si="9">Y15-Z15-AC15</f>
        <v>123012.89067999998</v>
      </c>
      <c r="AE15" s="629">
        <f t="shared" si="8"/>
        <v>2.9801959832674828E-2</v>
      </c>
    </row>
    <row r="16" spans="2:31" s="606" customFormat="1" ht="33" customHeight="1">
      <c r="B16" s="1301"/>
      <c r="C16" s="1301"/>
      <c r="D16" s="794" t="s">
        <v>1600</v>
      </c>
      <c r="E16" s="627"/>
      <c r="F16" s="800">
        <v>44409</v>
      </c>
      <c r="G16" s="801">
        <v>4230307.28</v>
      </c>
      <c r="H16" s="801">
        <v>64305.41</v>
      </c>
      <c r="I16" s="801">
        <v>8382.2999999999993</v>
      </c>
      <c r="J16" s="627"/>
      <c r="K16" s="628">
        <f t="shared" si="3"/>
        <v>4</v>
      </c>
      <c r="L16" s="800">
        <v>44409</v>
      </c>
      <c r="M16" s="801">
        <f t="shared" si="4"/>
        <v>4286230.3900000006</v>
      </c>
      <c r="N16" s="802">
        <f t="shared" si="0"/>
        <v>28419.728635000007</v>
      </c>
      <c r="O16" s="803">
        <v>922.73</v>
      </c>
      <c r="P16" s="804">
        <v>26970.7</v>
      </c>
      <c r="Q16" s="801">
        <f>N16-O16-P16</f>
        <v>526.29863500000647</v>
      </c>
      <c r="R16" s="805">
        <v>0</v>
      </c>
      <c r="S16" s="806">
        <f>N16-O16-R16</f>
        <v>27496.998635000007</v>
      </c>
      <c r="T16" s="629">
        <f t="shared" si="5"/>
        <v>6.4151938027297694E-3</v>
      </c>
      <c r="U16" s="809"/>
      <c r="V16" s="628">
        <f t="shared" si="6"/>
        <v>4</v>
      </c>
      <c r="W16" s="800">
        <v>44409</v>
      </c>
      <c r="X16" s="801">
        <f t="shared" si="7"/>
        <v>4286230.3900000006</v>
      </c>
      <c r="Y16" s="802">
        <f t="shared" si="1"/>
        <v>131159.37476000001</v>
      </c>
      <c r="Z16" s="803">
        <v>4250.16</v>
      </c>
      <c r="AA16" s="804">
        <v>124479.99</v>
      </c>
      <c r="AB16" s="801">
        <f t="shared" si="2"/>
        <v>2429.2247599999973</v>
      </c>
      <c r="AC16" s="805">
        <v>0</v>
      </c>
      <c r="AD16" s="806">
        <f t="shared" si="9"/>
        <v>126909.21476</v>
      </c>
      <c r="AE16" s="629">
        <f t="shared" si="8"/>
        <v>2.9608584516615306E-2</v>
      </c>
    </row>
    <row r="17" spans="2:31" s="606" customFormat="1" ht="33" customHeight="1">
      <c r="B17" s="1302" t="s">
        <v>1601</v>
      </c>
      <c r="C17" s="1302"/>
      <c r="D17" s="794" t="s">
        <v>1602</v>
      </c>
      <c r="E17" s="627"/>
      <c r="F17" s="800">
        <v>44440</v>
      </c>
      <c r="G17" s="801">
        <v>3864797.94</v>
      </c>
      <c r="H17" s="801">
        <v>46477.33</v>
      </c>
      <c r="I17" s="801">
        <v>5577.28</v>
      </c>
      <c r="J17" s="630"/>
      <c r="K17" s="628">
        <f t="shared" si="3"/>
        <v>5</v>
      </c>
      <c r="L17" s="800">
        <v>44440</v>
      </c>
      <c r="M17" s="801">
        <f t="shared" si="4"/>
        <v>3905697.99</v>
      </c>
      <c r="N17" s="802">
        <f t="shared" si="0"/>
        <v>25796.037435000002</v>
      </c>
      <c r="O17" s="803">
        <v>674.85</v>
      </c>
      <c r="P17" s="804">
        <v>24594.85</v>
      </c>
      <c r="Q17" s="801">
        <f>N17-O17-P17</f>
        <v>526.33743500000492</v>
      </c>
      <c r="R17" s="805">
        <v>0</v>
      </c>
      <c r="S17" s="806">
        <f>N17-O17-R17</f>
        <v>25121.187435000003</v>
      </c>
      <c r="T17" s="629">
        <f t="shared" si="5"/>
        <v>6.4319329091290034E-3</v>
      </c>
      <c r="U17" s="809"/>
      <c r="V17" s="628">
        <f t="shared" si="6"/>
        <v>5</v>
      </c>
      <c r="W17" s="800">
        <v>44440</v>
      </c>
      <c r="X17" s="801">
        <f t="shared" si="7"/>
        <v>3905697.99</v>
      </c>
      <c r="Y17" s="802">
        <f t="shared" si="1"/>
        <v>119052.34199999999</v>
      </c>
      <c r="Z17" s="803">
        <v>3108.4</v>
      </c>
      <c r="AA17" s="804">
        <v>113514.67</v>
      </c>
      <c r="AB17" s="801">
        <f t="shared" si="2"/>
        <v>2429.2719999999972</v>
      </c>
      <c r="AC17" s="805">
        <v>0</v>
      </c>
      <c r="AD17" s="806">
        <f t="shared" si="9"/>
        <v>115943.942</v>
      </c>
      <c r="AE17" s="629">
        <f t="shared" si="8"/>
        <v>2.9685844194010502E-2</v>
      </c>
    </row>
    <row r="18" spans="2:31" s="606" customFormat="1" ht="33" customHeight="1">
      <c r="B18" s="1302"/>
      <c r="C18" s="1302"/>
      <c r="D18" s="794" t="s">
        <v>1603</v>
      </c>
      <c r="E18" s="627"/>
      <c r="F18" s="800">
        <v>44470</v>
      </c>
      <c r="G18" s="801">
        <v>3607987.83</v>
      </c>
      <c r="H18" s="801">
        <v>17743.73</v>
      </c>
      <c r="I18" s="801">
        <v>2129.25</v>
      </c>
      <c r="J18" s="630"/>
      <c r="K18" s="628">
        <f t="shared" si="3"/>
        <v>6</v>
      </c>
      <c r="L18" s="800">
        <v>44470</v>
      </c>
      <c r="M18" s="801">
        <f t="shared" si="4"/>
        <v>3623602.31</v>
      </c>
      <c r="N18" s="802">
        <f t="shared" si="0"/>
        <v>23709.559815000004</v>
      </c>
      <c r="O18" s="803">
        <v>257.64</v>
      </c>
      <c r="P18" s="804">
        <v>22699.31</v>
      </c>
      <c r="Q18" s="801">
        <f>N18-O18-P18</f>
        <v>752.60981500000344</v>
      </c>
      <c r="R18" s="805">
        <v>0</v>
      </c>
      <c r="S18" s="806">
        <f>N18-O18-R18</f>
        <v>23451.919815000005</v>
      </c>
      <c r="T18" s="629">
        <f t="shared" si="5"/>
        <v>6.4719905245341353E-3</v>
      </c>
      <c r="U18" s="809"/>
      <c r="V18" s="628">
        <f t="shared" si="6"/>
        <v>6</v>
      </c>
      <c r="W18" s="800">
        <v>44470</v>
      </c>
      <c r="X18" s="801">
        <f t="shared" si="7"/>
        <v>3623602.31</v>
      </c>
      <c r="Y18" s="802">
        <f t="shared" si="1"/>
        <v>109426.33538</v>
      </c>
      <c r="Z18" s="803">
        <v>1186.7</v>
      </c>
      <c r="AA18" s="804">
        <v>104766.04</v>
      </c>
      <c r="AB18" s="801">
        <f t="shared" si="2"/>
        <v>3473.5953800000134</v>
      </c>
      <c r="AC18" s="805">
        <v>0</v>
      </c>
      <c r="AD18" s="806">
        <f t="shared" si="9"/>
        <v>108239.63538000001</v>
      </c>
      <c r="AE18" s="629">
        <f t="shared" si="8"/>
        <v>2.987072700591142E-2</v>
      </c>
    </row>
    <row r="19" spans="2:31" s="606" customFormat="1" ht="33" customHeight="1">
      <c r="B19" s="1302"/>
      <c r="C19" s="1302"/>
      <c r="D19" s="794" t="s">
        <v>1604</v>
      </c>
      <c r="E19" s="627"/>
      <c r="F19" s="800">
        <v>44501</v>
      </c>
      <c r="G19" s="801">
        <v>3905671.15</v>
      </c>
      <c r="H19" s="801">
        <v>92904.87</v>
      </c>
      <c r="I19" s="801">
        <v>11187.41</v>
      </c>
      <c r="J19" s="627"/>
      <c r="K19" s="628">
        <f t="shared" si="3"/>
        <v>7</v>
      </c>
      <c r="L19" s="800">
        <v>44501</v>
      </c>
      <c r="M19" s="801">
        <f t="shared" si="4"/>
        <v>3987388.61</v>
      </c>
      <c r="N19" s="802">
        <f t="shared" si="0"/>
        <v>26735.200565000003</v>
      </c>
      <c r="O19" s="803">
        <v>1348.34</v>
      </c>
      <c r="P19" s="804">
        <v>24860.55</v>
      </c>
      <c r="Q19" s="801">
        <f>N19-O19-P19</f>
        <v>526.31056500000341</v>
      </c>
      <c r="R19" s="805">
        <v>0</v>
      </c>
      <c r="S19" s="806">
        <f>N19-O19-R19</f>
        <v>25386.860565000003</v>
      </c>
      <c r="T19" s="629">
        <f t="shared" si="5"/>
        <v>6.3667886549437685E-3</v>
      </c>
      <c r="U19" s="809"/>
      <c r="V19" s="628">
        <f t="shared" si="6"/>
        <v>7</v>
      </c>
      <c r="W19" s="800">
        <v>44501</v>
      </c>
      <c r="X19" s="801">
        <f t="shared" si="7"/>
        <v>3987388.61</v>
      </c>
      <c r="Y19" s="802">
        <f t="shared" si="1"/>
        <v>123380.66146</v>
      </c>
      <c r="Z19" s="803">
        <v>6210.53</v>
      </c>
      <c r="AA19" s="804">
        <v>114740.91</v>
      </c>
      <c r="AB19" s="801">
        <f>Y19-Z19-AA19</f>
        <v>2429.2214600000007</v>
      </c>
      <c r="AC19" s="805">
        <v>0</v>
      </c>
      <c r="AD19" s="806">
        <f t="shared" si="9"/>
        <v>117170.13146</v>
      </c>
      <c r="AE19" s="629">
        <f t="shared" si="8"/>
        <v>2.9385179855845555E-2</v>
      </c>
    </row>
    <row r="20" spans="2:31" s="606" customFormat="1" ht="33" customHeight="1">
      <c r="B20" s="1302"/>
      <c r="C20" s="1302"/>
      <c r="D20" s="794" t="s">
        <v>1605</v>
      </c>
      <c r="E20" s="627"/>
      <c r="F20" s="800">
        <v>44531</v>
      </c>
      <c r="G20" s="801">
        <v>4721126.16</v>
      </c>
      <c r="H20" s="801">
        <v>56577.5</v>
      </c>
      <c r="I20" s="801">
        <v>6789.29</v>
      </c>
      <c r="J20" s="627"/>
      <c r="K20" s="628">
        <f t="shared" si="3"/>
        <v>8</v>
      </c>
      <c r="L20" s="800">
        <v>44531</v>
      </c>
      <c r="M20" s="801">
        <f t="shared" si="4"/>
        <v>4770914.37</v>
      </c>
      <c r="N20" s="802">
        <f t="shared" si="0"/>
        <v>31508.825505000001</v>
      </c>
      <c r="O20" s="803">
        <v>821.51</v>
      </c>
      <c r="P20" s="804">
        <v>30161</v>
      </c>
      <c r="Q20" s="801">
        <f>N20-O20-P20</f>
        <v>526.3155050000023</v>
      </c>
      <c r="R20" s="805">
        <v>0</v>
      </c>
      <c r="S20" s="806">
        <f>N20-O20-R20</f>
        <v>30687.315505000002</v>
      </c>
      <c r="T20" s="629">
        <f t="shared" si="5"/>
        <v>6.4321664832144116E-3</v>
      </c>
      <c r="U20" s="809"/>
      <c r="V20" s="628">
        <f t="shared" si="6"/>
        <v>8</v>
      </c>
      <c r="W20" s="800">
        <v>44531</v>
      </c>
      <c r="X20" s="801">
        <f t="shared" si="7"/>
        <v>4770914.37</v>
      </c>
      <c r="Y20" s="802">
        <f t="shared" si="1"/>
        <v>145417.68875999999</v>
      </c>
      <c r="Z20" s="803">
        <v>3783.9</v>
      </c>
      <c r="AA20" s="804">
        <v>139204.56</v>
      </c>
      <c r="AB20" s="801">
        <f t="shared" si="2"/>
        <v>2429.2287599999981</v>
      </c>
      <c r="AC20" s="805">
        <v>0</v>
      </c>
      <c r="AD20" s="806">
        <f t="shared" si="9"/>
        <v>141633.78876</v>
      </c>
      <c r="AE20" s="629">
        <f t="shared" si="8"/>
        <v>2.9686927447410881E-2</v>
      </c>
    </row>
    <row r="21" spans="2:31" s="606" customFormat="1" ht="33" customHeight="1">
      <c r="D21" s="631"/>
      <c r="E21" s="630"/>
      <c r="F21" s="800">
        <v>44562</v>
      </c>
      <c r="G21" s="801">
        <v>4029809.07</v>
      </c>
      <c r="H21" s="801">
        <v>23202.28</v>
      </c>
      <c r="I21" s="801">
        <v>2784.27</v>
      </c>
      <c r="J21" s="630"/>
      <c r="K21" s="628">
        <f t="shared" si="3"/>
        <v>9</v>
      </c>
      <c r="L21" s="800">
        <v>44562</v>
      </c>
      <c r="M21" s="801">
        <f t="shared" si="4"/>
        <v>4050227.0799999996</v>
      </c>
      <c r="N21" s="802">
        <f t="shared" si="0"/>
        <v>26530.65612</v>
      </c>
      <c r="O21" s="803">
        <v>336.9</v>
      </c>
      <c r="P21" s="804">
        <v>25667.41</v>
      </c>
      <c r="Q21" s="801">
        <f>N21-O21-P21</f>
        <v>526.34611999999834</v>
      </c>
      <c r="R21" s="805">
        <v>0</v>
      </c>
      <c r="S21" s="806">
        <f>N21-O21-R21</f>
        <v>26193.756119999998</v>
      </c>
      <c r="T21" s="629">
        <f t="shared" si="5"/>
        <v>6.4672314916229337E-3</v>
      </c>
      <c r="U21" s="809"/>
      <c r="V21" s="628">
        <f t="shared" si="6"/>
        <v>9</v>
      </c>
      <c r="W21" s="800">
        <v>44562</v>
      </c>
      <c r="X21" s="801">
        <f t="shared" si="7"/>
        <v>4050227.0799999996</v>
      </c>
      <c r="Y21" s="802">
        <f t="shared" si="1"/>
        <v>122446.04085999999</v>
      </c>
      <c r="Z21" s="803">
        <v>1551.77</v>
      </c>
      <c r="AA21" s="804">
        <v>118465.04</v>
      </c>
      <c r="AB21" s="801">
        <f t="shared" si="2"/>
        <v>2429.230859999996</v>
      </c>
      <c r="AC21" s="805">
        <v>0</v>
      </c>
      <c r="AD21" s="806">
        <f t="shared" si="9"/>
        <v>120894.27085999999</v>
      </c>
      <c r="AE21" s="629">
        <f t="shared" si="8"/>
        <v>2.9848763654999808E-2</v>
      </c>
    </row>
    <row r="22" spans="2:31" s="606" customFormat="1" ht="33" customHeight="1">
      <c r="D22" s="630"/>
      <c r="E22" s="630"/>
      <c r="F22" s="800">
        <v>44593</v>
      </c>
      <c r="G22" s="801">
        <v>4011900.96</v>
      </c>
      <c r="H22" s="801">
        <v>45854.75</v>
      </c>
      <c r="I22" s="801">
        <v>5502.56</v>
      </c>
      <c r="J22" s="630"/>
      <c r="K22" s="628">
        <f t="shared" si="3"/>
        <v>10</v>
      </c>
      <c r="L22" s="800">
        <v>44593</v>
      </c>
      <c r="M22" s="801">
        <f t="shared" si="4"/>
        <v>4052253.15</v>
      </c>
      <c r="N22" s="802">
        <f>(G22*0.65%)+((H22-I22)*1.65%)</f>
        <v>26743.167375000001</v>
      </c>
      <c r="O22" s="803">
        <v>665.81</v>
      </c>
      <c r="P22" s="804">
        <v>25526.32</v>
      </c>
      <c r="Q22" s="801">
        <f>N22-O22-P22</f>
        <v>551.03737499999988</v>
      </c>
      <c r="R22" s="805">
        <v>0</v>
      </c>
      <c r="S22" s="806">
        <f>N22-O22-R22</f>
        <v>26077.357375</v>
      </c>
      <c r="T22" s="629">
        <f t="shared" si="5"/>
        <v>6.4352735156736202E-3</v>
      </c>
      <c r="U22" s="809"/>
      <c r="V22" s="628">
        <f t="shared" si="6"/>
        <v>10</v>
      </c>
      <c r="W22" s="800">
        <v>44593</v>
      </c>
      <c r="X22" s="801">
        <f t="shared" si="7"/>
        <v>4052253.15</v>
      </c>
      <c r="Y22" s="802">
        <f>(G22*3%)+((H22-I22)*7.6%)</f>
        <v>123423.79524000001</v>
      </c>
      <c r="Z22" s="803">
        <v>3066.77</v>
      </c>
      <c r="AA22" s="804">
        <v>117813.72</v>
      </c>
      <c r="AB22" s="801">
        <f>Y22-Z22-AA22</f>
        <v>2543.3052400000015</v>
      </c>
      <c r="AC22" s="805">
        <v>0</v>
      </c>
      <c r="AD22" s="806">
        <f t="shared" si="9"/>
        <v>120357.02524</v>
      </c>
      <c r="AE22" s="629">
        <f t="shared" si="8"/>
        <v>2.9701260208780392E-2</v>
      </c>
    </row>
    <row r="23" spans="2:31" s="606" customFormat="1" ht="33" customHeight="1">
      <c r="D23" s="630"/>
      <c r="E23" s="630"/>
      <c r="F23" s="800">
        <v>44621</v>
      </c>
      <c r="G23" s="801">
        <v>4010699.05</v>
      </c>
      <c r="H23" s="801">
        <v>34388.97</v>
      </c>
      <c r="I23" s="801">
        <v>4126.6899999999996</v>
      </c>
      <c r="J23" s="630"/>
      <c r="K23" s="628">
        <f t="shared" si="3"/>
        <v>11</v>
      </c>
      <c r="L23" s="800">
        <v>44621</v>
      </c>
      <c r="M23" s="801">
        <f t="shared" si="4"/>
        <v>4040961.33</v>
      </c>
      <c r="N23" s="802">
        <f t="shared" ref="N23:N24" si="10">(G23*0.65%)+((H23-I23)*1.65%)</f>
        <v>26568.871445000001</v>
      </c>
      <c r="O23" s="803">
        <v>499.33</v>
      </c>
      <c r="P23" s="804">
        <v>25543.200000000001</v>
      </c>
      <c r="Q23" s="801">
        <f>N23-O23-P23</f>
        <v>526.3414449999982</v>
      </c>
      <c r="R23" s="805">
        <v>0</v>
      </c>
      <c r="S23" s="806">
        <f>N23-O23-R23</f>
        <v>26069.541444999999</v>
      </c>
      <c r="T23" s="629">
        <f t="shared" si="5"/>
        <v>6.4513216821602192E-3</v>
      </c>
      <c r="U23" s="809"/>
      <c r="V23" s="628">
        <f t="shared" si="6"/>
        <v>11</v>
      </c>
      <c r="W23" s="800">
        <v>44621</v>
      </c>
      <c r="X23" s="801">
        <f t="shared" si="7"/>
        <v>4040961.33</v>
      </c>
      <c r="Y23" s="802">
        <f t="shared" ref="Y23:Y24" si="11">(G23*3%)+((H23-I23)*7.6%)</f>
        <v>122620.90477999998</v>
      </c>
      <c r="Z23" s="803">
        <v>2299.9299999999998</v>
      </c>
      <c r="AA23" s="804">
        <v>117891.72</v>
      </c>
      <c r="AB23" s="801">
        <f>Y23-Z23-AA23</f>
        <v>2429.2547799999884</v>
      </c>
      <c r="AC23" s="805">
        <v>0</v>
      </c>
      <c r="AD23" s="806">
        <f t="shared" si="9"/>
        <v>120320.97477999999</v>
      </c>
      <c r="AE23" s="629">
        <f t="shared" si="8"/>
        <v>2.977533437074489E-2</v>
      </c>
    </row>
    <row r="24" spans="2:31" s="606" customFormat="1" ht="33" customHeight="1" thickBot="1">
      <c r="D24" s="630"/>
      <c r="E24" s="630"/>
      <c r="F24" s="800">
        <v>44652</v>
      </c>
      <c r="G24" s="801">
        <v>2422979.12</v>
      </c>
      <c r="H24" s="801">
        <v>18539.14</v>
      </c>
      <c r="I24" s="801">
        <v>2224.6999999999998</v>
      </c>
      <c r="J24" s="630"/>
      <c r="K24" s="632">
        <f t="shared" si="3"/>
        <v>12</v>
      </c>
      <c r="L24" s="800">
        <v>44652</v>
      </c>
      <c r="M24" s="801">
        <f>G24+H24-I24</f>
        <v>2439293.56</v>
      </c>
      <c r="N24" s="802">
        <f t="shared" si="10"/>
        <v>16018.552540000002</v>
      </c>
      <c r="O24" s="803">
        <v>269.19</v>
      </c>
      <c r="P24" s="804">
        <v>15245.38</v>
      </c>
      <c r="Q24" s="801">
        <f>N24-O24-P24</f>
        <v>503.9825400000027</v>
      </c>
      <c r="R24" s="805">
        <v>0</v>
      </c>
      <c r="S24" s="806">
        <f>N24-O24-R24</f>
        <v>15749.362540000002</v>
      </c>
      <c r="T24" s="629">
        <f>IFERROR(S24/M24, " ")</f>
        <v>6.4565261017620204E-3</v>
      </c>
      <c r="U24" s="812"/>
      <c r="V24" s="633">
        <f t="shared" si="6"/>
        <v>12</v>
      </c>
      <c r="W24" s="800">
        <v>44652</v>
      </c>
      <c r="X24" s="801">
        <f t="shared" si="7"/>
        <v>2439293.56</v>
      </c>
      <c r="Y24" s="802">
        <f t="shared" si="11"/>
        <v>73929.271040000007</v>
      </c>
      <c r="Z24" s="803">
        <v>1239.9000000000001</v>
      </c>
      <c r="AA24" s="804">
        <v>70374.75</v>
      </c>
      <c r="AB24" s="801">
        <f>Y24-Z24-AA24</f>
        <v>2314.6210400000127</v>
      </c>
      <c r="AC24" s="805">
        <v>0</v>
      </c>
      <c r="AD24" s="806">
        <f t="shared" si="9"/>
        <v>72689.371040000013</v>
      </c>
      <c r="AE24" s="629">
        <f t="shared" si="8"/>
        <v>2.979935348166951E-2</v>
      </c>
    </row>
    <row r="25" spans="2:31" s="606" customFormat="1" ht="33" customHeight="1" thickBot="1">
      <c r="F25" s="794" t="s">
        <v>1658</v>
      </c>
      <c r="G25" s="801">
        <f>SUM(G13:G24)</f>
        <v>47144362.409999989</v>
      </c>
      <c r="H25" s="801">
        <f>SUM(H13:H24)</f>
        <v>543187.31999999995</v>
      </c>
      <c r="I25" s="801">
        <f>SUM(I13:I24)</f>
        <v>48703.749999999993</v>
      </c>
      <c r="K25" s="1303" t="s">
        <v>1606</v>
      </c>
      <c r="L25" s="1304"/>
      <c r="M25" s="634">
        <f>SUM(M13:M24)</f>
        <v>47638845.979999997</v>
      </c>
      <c r="N25" s="635"/>
      <c r="O25" s="1305" t="s">
        <v>1607</v>
      </c>
      <c r="P25" s="1305"/>
      <c r="Q25" s="1305"/>
      <c r="R25" s="1305"/>
      <c r="S25" s="1306"/>
      <c r="T25" s="636">
        <f>IFERROR(AVERAGE(T13:T24), " ")</f>
        <v>6.4340528153471509E-3</v>
      </c>
      <c r="U25" s="813"/>
      <c r="V25" s="1307" t="s">
        <v>1606</v>
      </c>
      <c r="W25" s="1308"/>
      <c r="X25" s="637">
        <f>SUM(X13:X24)</f>
        <v>47638845.979999997</v>
      </c>
      <c r="Y25" s="638"/>
      <c r="Z25" s="1286" t="s">
        <v>1608</v>
      </c>
      <c r="AA25" s="1286"/>
      <c r="AB25" s="1286"/>
      <c r="AC25" s="1286"/>
      <c r="AD25" s="1287"/>
      <c r="AE25" s="639">
        <f>IFERROR(AVERAGE(AE13:AE24)," ")</f>
        <v>2.9695629260255669E-2</v>
      </c>
    </row>
    <row r="26" spans="2:31" s="606" customFormat="1" ht="33" customHeight="1">
      <c r="G26" s="608"/>
      <c r="K26" s="640" t="s">
        <v>148</v>
      </c>
      <c r="L26" s="607"/>
      <c r="M26" s="608"/>
      <c r="O26" s="608"/>
      <c r="P26" s="608"/>
      <c r="T26" s="641"/>
      <c r="U26" s="812"/>
      <c r="V26" s="640" t="s">
        <v>148</v>
      </c>
      <c r="W26" s="607"/>
      <c r="X26" s="608"/>
      <c r="Z26" s="608"/>
      <c r="AA26" s="608"/>
      <c r="AE26" s="641"/>
    </row>
    <row r="27" spans="2:31" s="606" customFormat="1" ht="33" customHeight="1">
      <c r="K27" s="794" t="s">
        <v>1609</v>
      </c>
      <c r="L27" s="1309" t="s">
        <v>1610</v>
      </c>
      <c r="M27" s="1310"/>
      <c r="N27" s="1310"/>
      <c r="O27" s="1310"/>
      <c r="P27" s="1310"/>
      <c r="Q27" s="1310"/>
      <c r="R27" s="1310"/>
      <c r="S27" s="1310"/>
      <c r="T27" s="1311"/>
      <c r="U27" s="810"/>
      <c r="V27" s="794" t="s">
        <v>1609</v>
      </c>
      <c r="W27" s="1309" t="s">
        <v>1610</v>
      </c>
      <c r="X27" s="1310"/>
      <c r="Y27" s="1310"/>
      <c r="Z27" s="1310"/>
      <c r="AA27" s="1310"/>
      <c r="AB27" s="1310"/>
      <c r="AC27" s="1310"/>
      <c r="AD27" s="1310"/>
      <c r="AE27" s="1311"/>
    </row>
    <row r="28" spans="2:31" ht="36" customHeight="1">
      <c r="K28" s="794" t="s">
        <v>1611</v>
      </c>
      <c r="L28" s="1309" t="s">
        <v>1612</v>
      </c>
      <c r="M28" s="1310"/>
      <c r="N28" s="1310"/>
      <c r="O28" s="1310"/>
      <c r="P28" s="1310"/>
      <c r="Q28" s="1310"/>
      <c r="R28" s="1310"/>
      <c r="S28" s="1310"/>
      <c r="T28" s="1311"/>
      <c r="U28" s="810"/>
      <c r="V28" s="794" t="s">
        <v>1611</v>
      </c>
      <c r="W28" s="1309" t="s">
        <v>1612</v>
      </c>
      <c r="X28" s="1310"/>
      <c r="Y28" s="1310"/>
      <c r="Z28" s="1310"/>
      <c r="AA28" s="1310"/>
      <c r="AB28" s="1310"/>
      <c r="AC28" s="1310"/>
      <c r="AD28" s="1310"/>
      <c r="AE28" s="1311"/>
    </row>
    <row r="29" spans="2:31" ht="72" customHeight="1">
      <c r="K29" s="794" t="s">
        <v>1613</v>
      </c>
      <c r="L29" s="1312" t="s">
        <v>1614</v>
      </c>
      <c r="M29" s="1313"/>
      <c r="N29" s="1313"/>
      <c r="O29" s="1313"/>
      <c r="P29" s="1313"/>
      <c r="Q29" s="1313"/>
      <c r="R29" s="1313"/>
      <c r="S29" s="1313"/>
      <c r="T29" s="1314"/>
      <c r="U29" s="811"/>
      <c r="V29" s="794" t="s">
        <v>1613</v>
      </c>
      <c r="W29" s="1312" t="s">
        <v>1614</v>
      </c>
      <c r="X29" s="1313"/>
      <c r="Y29" s="1313"/>
      <c r="Z29" s="1313"/>
      <c r="AA29" s="1313"/>
      <c r="AB29" s="1313"/>
      <c r="AC29" s="1313"/>
      <c r="AD29" s="1313"/>
      <c r="AE29" s="1314"/>
    </row>
    <row r="30" spans="2:31" ht="36" customHeight="1"/>
    <row r="31" spans="2:31" s="606" customFormat="1">
      <c r="K31" s="642" t="s">
        <v>1615</v>
      </c>
      <c r="L31" s="643" t="s">
        <v>1616</v>
      </c>
      <c r="M31" s="644" t="s">
        <v>1617</v>
      </c>
      <c r="N31" s="606" t="s">
        <v>1618</v>
      </c>
      <c r="O31" s="608"/>
      <c r="P31" s="608"/>
      <c r="T31" s="609"/>
      <c r="U31" s="609"/>
      <c r="X31" s="608"/>
      <c r="Z31" s="608"/>
      <c r="AA31" s="608"/>
      <c r="AB31" s="608"/>
      <c r="AC31" s="608"/>
      <c r="AD31" s="608"/>
    </row>
  </sheetData>
  <mergeCells count="20">
    <mergeCell ref="L27:T27"/>
    <mergeCell ref="W27:AE27"/>
    <mergeCell ref="L28:T28"/>
    <mergeCell ref="W28:AE28"/>
    <mergeCell ref="L29:T29"/>
    <mergeCell ref="W29:AE29"/>
    <mergeCell ref="Z25:AD25"/>
    <mergeCell ref="B10:D11"/>
    <mergeCell ref="K10:M10"/>
    <mergeCell ref="V10:X10"/>
    <mergeCell ref="K11:K12"/>
    <mergeCell ref="L11:L12"/>
    <mergeCell ref="V11:V12"/>
    <mergeCell ref="W11:W12"/>
    <mergeCell ref="B12:C12"/>
    <mergeCell ref="B13:C16"/>
    <mergeCell ref="B17:C20"/>
    <mergeCell ref="K25:L25"/>
    <mergeCell ref="O25:S25"/>
    <mergeCell ref="V25:W25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24" orientation="landscape" r:id="rId1"/>
  <ignoredErrors>
    <ignoredError sqref="Y22 N22" formula="1"/>
  </ignoredError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B2:AD45"/>
  <sheetViews>
    <sheetView showGridLines="0" topLeftCell="D1" zoomScale="60" zoomScaleNormal="60" workbookViewId="0">
      <selection activeCell="G6" sqref="G6:G17"/>
    </sheetView>
  </sheetViews>
  <sheetFormatPr defaultColWidth="9.140625" defaultRowHeight="18"/>
  <cols>
    <col min="1" max="1" width="9.140625" style="697"/>
    <col min="2" max="2" width="48.42578125" style="697" customWidth="1"/>
    <col min="3" max="3" width="35.28515625" style="697" customWidth="1"/>
    <col min="4" max="4" width="28.5703125" style="697" customWidth="1"/>
    <col min="5" max="5" width="32" style="646" customWidth="1"/>
    <col min="6" max="6" width="9.140625" style="647"/>
    <col min="7" max="7" width="14.85546875" style="648" bestFit="1" customWidth="1"/>
    <col min="8" max="8" width="25.5703125" style="649" customWidth="1"/>
    <col min="9" max="9" width="22.140625" style="647" customWidth="1"/>
    <col min="10" max="10" width="23.85546875" style="649" customWidth="1"/>
    <col min="11" max="11" width="23.28515625" style="649" customWidth="1"/>
    <col min="12" max="12" width="18" style="647" customWidth="1"/>
    <col min="13" max="13" width="21" style="647" customWidth="1"/>
    <col min="14" max="14" width="21.28515625" style="647" customWidth="1"/>
    <col min="15" max="15" width="13.5703125" style="650" customWidth="1"/>
    <col min="16" max="16" width="21.85546875" style="647" bestFit="1" customWidth="1"/>
    <col min="17" max="17" width="9.28515625" style="647" customWidth="1"/>
    <col min="18" max="18" width="14.85546875" style="647" bestFit="1" customWidth="1"/>
    <col min="19" max="19" width="24.5703125" style="649" customWidth="1"/>
    <col min="20" max="20" width="26.5703125" style="647" customWidth="1"/>
    <col min="21" max="22" width="23.7109375" style="649" customWidth="1"/>
    <col min="23" max="24" width="21.85546875" style="649" customWidth="1"/>
    <col min="25" max="25" width="25.7109375" style="649" customWidth="1"/>
    <col min="26" max="26" width="15.42578125" style="647" customWidth="1"/>
    <col min="27" max="30" width="9.140625" style="647"/>
    <col min="31" max="16384" width="9.140625" style="697"/>
  </cols>
  <sheetData>
    <row r="2" spans="2:26" ht="18.75" thickBot="1">
      <c r="B2" s="645"/>
      <c r="C2" s="645"/>
      <c r="D2" s="645"/>
      <c r="P2" s="651"/>
    </row>
    <row r="3" spans="2:26" ht="18" customHeight="1">
      <c r="B3" s="1331" t="s">
        <v>1579</v>
      </c>
      <c r="C3" s="1331"/>
      <c r="D3" s="1331"/>
      <c r="E3" s="652"/>
      <c r="F3" s="1332" t="s">
        <v>1580</v>
      </c>
      <c r="G3" s="1333"/>
      <c r="H3" s="1334"/>
      <c r="I3" s="653" t="s">
        <v>1020</v>
      </c>
      <c r="Q3" s="1335" t="s">
        <v>1580</v>
      </c>
      <c r="R3" s="1336"/>
      <c r="S3" s="1336"/>
      <c r="T3" s="654" t="s">
        <v>1021</v>
      </c>
    </row>
    <row r="4" spans="2:26" s="647" customFormat="1">
      <c r="B4" s="1331"/>
      <c r="C4" s="1331"/>
      <c r="D4" s="1331"/>
      <c r="E4" s="652"/>
      <c r="F4" s="1337" t="s">
        <v>1581</v>
      </c>
      <c r="G4" s="1339" t="s">
        <v>1582</v>
      </c>
      <c r="H4" s="655" t="s">
        <v>16</v>
      </c>
      <c r="I4" s="656" t="s">
        <v>18</v>
      </c>
      <c r="J4" s="657" t="s">
        <v>19</v>
      </c>
      <c r="K4" s="658" t="s">
        <v>20</v>
      </c>
      <c r="L4" s="659" t="s">
        <v>21</v>
      </c>
      <c r="M4" s="659" t="s">
        <v>22</v>
      </c>
      <c r="N4" s="660" t="s">
        <v>24</v>
      </c>
      <c r="O4" s="661" t="s">
        <v>25</v>
      </c>
      <c r="Q4" s="1341" t="s">
        <v>1581</v>
      </c>
      <c r="R4" s="1342" t="s">
        <v>1582</v>
      </c>
      <c r="S4" s="659" t="s">
        <v>16</v>
      </c>
      <c r="T4" s="662" t="s">
        <v>18</v>
      </c>
      <c r="U4" s="657" t="s">
        <v>19</v>
      </c>
      <c r="V4" s="658" t="s">
        <v>20</v>
      </c>
      <c r="W4" s="659" t="s">
        <v>21</v>
      </c>
      <c r="X4" s="659" t="s">
        <v>22</v>
      </c>
      <c r="Y4" s="660" t="s">
        <v>24</v>
      </c>
      <c r="Z4" s="661" t="s">
        <v>25</v>
      </c>
    </row>
    <row r="5" spans="2:26" s="647" customFormat="1" ht="83.25" customHeight="1">
      <c r="B5" s="1343" t="s">
        <v>1583</v>
      </c>
      <c r="C5" s="1343"/>
      <c r="D5" s="663" t="s">
        <v>1584</v>
      </c>
      <c r="E5" s="664" t="s">
        <v>1619</v>
      </c>
      <c r="F5" s="1338"/>
      <c r="G5" s="1340"/>
      <c r="H5" s="665" t="s">
        <v>1585</v>
      </c>
      <c r="I5" s="666" t="s">
        <v>1586</v>
      </c>
      <c r="J5" s="667" t="s">
        <v>1587</v>
      </c>
      <c r="K5" s="668" t="s">
        <v>1620</v>
      </c>
      <c r="L5" s="668" t="s">
        <v>1589</v>
      </c>
      <c r="M5" s="669" t="s">
        <v>1590</v>
      </c>
      <c r="N5" s="669" t="s">
        <v>1591</v>
      </c>
      <c r="O5" s="670" t="s">
        <v>1592</v>
      </c>
      <c r="P5" s="664" t="s">
        <v>1621</v>
      </c>
      <c r="Q5" s="1341"/>
      <c r="R5" s="1342"/>
      <c r="S5" s="671" t="s">
        <v>1585</v>
      </c>
      <c r="T5" s="666" t="s">
        <v>1593</v>
      </c>
      <c r="U5" s="667" t="s">
        <v>1587</v>
      </c>
      <c r="V5" s="668" t="s">
        <v>1622</v>
      </c>
      <c r="W5" s="668" t="s">
        <v>1589</v>
      </c>
      <c r="X5" s="669" t="s">
        <v>1590</v>
      </c>
      <c r="Y5" s="669" t="s">
        <v>1594</v>
      </c>
      <c r="Z5" s="670" t="s">
        <v>1595</v>
      </c>
    </row>
    <row r="6" spans="2:26" s="647" customFormat="1" ht="33" customHeight="1">
      <c r="B6" s="1344" t="s">
        <v>1596</v>
      </c>
      <c r="C6" s="1344"/>
      <c r="D6" s="659" t="s">
        <v>1597</v>
      </c>
      <c r="E6" s="672">
        <f>((760428.18)/(1.65/100))</f>
        <v>46086556.363636367</v>
      </c>
      <c r="F6" s="673">
        <v>1</v>
      </c>
      <c r="G6" s="674">
        <v>42736</v>
      </c>
      <c r="H6" s="658">
        <f>E6</f>
        <v>46086556.363636367</v>
      </c>
      <c r="I6" s="675">
        <f>1.65/100*H6</f>
        <v>760428.18</v>
      </c>
      <c r="J6" s="676">
        <v>111950.47</v>
      </c>
      <c r="K6" s="677">
        <v>240917.06</v>
      </c>
      <c r="L6" s="678">
        <f>I6-J6-K6</f>
        <v>407560.65000000008</v>
      </c>
      <c r="M6" s="679">
        <v>0</v>
      </c>
      <c r="N6" s="680">
        <f>I6-J6-M6</f>
        <v>648477.71000000008</v>
      </c>
      <c r="O6" s="681">
        <f>IFERROR(N6/H6, " ")</f>
        <v>1.4070864936909625E-2</v>
      </c>
      <c r="P6" s="672">
        <f>3505499.66/(7.6/100)</f>
        <v>46124995.526315793</v>
      </c>
      <c r="Q6" s="673">
        <v>1</v>
      </c>
      <c r="R6" s="674">
        <f>G6</f>
        <v>42736</v>
      </c>
      <c r="S6" s="658">
        <f>P6</f>
        <v>46124995.526315793</v>
      </c>
      <c r="T6" s="675">
        <f>7.6/100*S6</f>
        <v>3505499.66</v>
      </c>
      <c r="U6" s="676">
        <v>515645.49</v>
      </c>
      <c r="V6" s="677">
        <v>1111688.78</v>
      </c>
      <c r="W6" s="678">
        <f t="shared" ref="W6:W17" si="0">T6-U6-V6</f>
        <v>1878165.39</v>
      </c>
      <c r="X6" s="679">
        <v>0</v>
      </c>
      <c r="Y6" s="680">
        <f>T6-U6-X6</f>
        <v>2989854.17</v>
      </c>
      <c r="Z6" s="681">
        <f>IFERROR(Y6/S6, " ")</f>
        <v>6.4820692899453872E-2</v>
      </c>
    </row>
    <row r="7" spans="2:26" s="647" customFormat="1" ht="33" customHeight="1">
      <c r="B7" s="1344"/>
      <c r="C7" s="1344"/>
      <c r="D7" s="659" t="s">
        <v>1598</v>
      </c>
      <c r="E7" s="672">
        <f>799564.14/(1.65/100)</f>
        <v>48458432.727272727</v>
      </c>
      <c r="F7" s="673">
        <f t="shared" ref="F7:F17" si="1">1+F6</f>
        <v>2</v>
      </c>
      <c r="G7" s="674">
        <v>42767</v>
      </c>
      <c r="H7" s="658">
        <f t="shared" ref="H7:H17" si="2">E7</f>
        <v>48458432.727272727</v>
      </c>
      <c r="I7" s="675">
        <f t="shared" ref="I7:I17" si="3">1.65/100*H7</f>
        <v>799564.14</v>
      </c>
      <c r="J7" s="676">
        <v>142415.47</v>
      </c>
      <c r="K7" s="677">
        <v>190177.41</v>
      </c>
      <c r="L7" s="678">
        <f>I7-J7-K7</f>
        <v>466971.26</v>
      </c>
      <c r="M7" s="679">
        <v>0</v>
      </c>
      <c r="N7" s="680">
        <f>I7-J7-M7</f>
        <v>657148.67000000004</v>
      </c>
      <c r="O7" s="681">
        <f>IFERROR(N7/H7, " ")</f>
        <v>1.3561079734016086E-2</v>
      </c>
      <c r="P7" s="672">
        <f>3684539.27/(7.6/100)</f>
        <v>48480779.868421055</v>
      </c>
      <c r="Q7" s="673">
        <f t="shared" ref="Q7:Q17" si="4">Q6+1</f>
        <v>2</v>
      </c>
      <c r="R7" s="674">
        <f t="shared" ref="R7:R17" si="5">G7</f>
        <v>42767</v>
      </c>
      <c r="S7" s="658">
        <f>P7</f>
        <v>48480779.868421055</v>
      </c>
      <c r="T7" s="675">
        <f t="shared" ref="T7:T17" si="6">7.6/100*S7</f>
        <v>3684539.27</v>
      </c>
      <c r="U7" s="676">
        <v>655965.89</v>
      </c>
      <c r="V7" s="677">
        <v>877797.19</v>
      </c>
      <c r="W7" s="678">
        <f t="shared" si="0"/>
        <v>2150776.19</v>
      </c>
      <c r="X7" s="679">
        <v>0</v>
      </c>
      <c r="Y7" s="680">
        <f>T7-U7-X7</f>
        <v>3028573.38</v>
      </c>
      <c r="Z7" s="681">
        <f>IFERROR(Y7/S7, " ")</f>
        <v>6.2469568109664898E-2</v>
      </c>
    </row>
    <row r="8" spans="2:26" s="647" customFormat="1" ht="33" customHeight="1">
      <c r="B8" s="1344"/>
      <c r="C8" s="1344"/>
      <c r="D8" s="659" t="s">
        <v>1599</v>
      </c>
      <c r="E8" s="672">
        <f>989249.6/(1.65/100)</f>
        <v>59954521.212121211</v>
      </c>
      <c r="F8" s="673">
        <f t="shared" si="1"/>
        <v>3</v>
      </c>
      <c r="G8" s="674">
        <v>42795</v>
      </c>
      <c r="H8" s="658">
        <f t="shared" si="2"/>
        <v>59954521.212121211</v>
      </c>
      <c r="I8" s="675">
        <f t="shared" si="3"/>
        <v>989249.6</v>
      </c>
      <c r="J8" s="676">
        <v>213753.13</v>
      </c>
      <c r="K8" s="677">
        <v>250915.59</v>
      </c>
      <c r="L8" s="678">
        <f t="shared" ref="L8:L17" si="7">I8-J8-K8</f>
        <v>524580.88</v>
      </c>
      <c r="M8" s="679">
        <v>0</v>
      </c>
      <c r="N8" s="680">
        <f t="shared" ref="N8:N17" si="8">I8-J8-M8</f>
        <v>775496.47</v>
      </c>
      <c r="O8" s="681">
        <f t="shared" ref="O8:O17" si="9">IFERROR(N8/H8, " ")</f>
        <v>1.2934745442404021E-2</v>
      </c>
      <c r="P8" s="672">
        <f>4559760.78/(7.6/100)</f>
        <v>59996852.368421055</v>
      </c>
      <c r="Q8" s="673">
        <f t="shared" si="4"/>
        <v>3</v>
      </c>
      <c r="R8" s="674">
        <f t="shared" si="5"/>
        <v>42795</v>
      </c>
      <c r="S8" s="658">
        <f t="shared" ref="S8:S17" si="10">P8</f>
        <v>59996852.368421055</v>
      </c>
      <c r="T8" s="675">
        <f t="shared" si="6"/>
        <v>4559760.78</v>
      </c>
      <c r="U8" s="676">
        <v>984553.16</v>
      </c>
      <c r="V8" s="677">
        <v>1128191.17</v>
      </c>
      <c r="W8" s="678">
        <f t="shared" si="0"/>
        <v>2447016.4500000002</v>
      </c>
      <c r="X8" s="679">
        <v>0</v>
      </c>
      <c r="Y8" s="680">
        <f t="shared" ref="Y8:Y17" si="11">T8-U8-X8</f>
        <v>3575207.62</v>
      </c>
      <c r="Z8" s="681">
        <f t="shared" ref="Z8:Z17" si="12">IFERROR(Y8/S8, " ")</f>
        <v>5.9589919785221712E-2</v>
      </c>
    </row>
    <row r="9" spans="2:26" s="647" customFormat="1" ht="33" customHeight="1">
      <c r="B9" s="1344"/>
      <c r="C9" s="1344"/>
      <c r="D9" s="659" t="s">
        <v>1600</v>
      </c>
      <c r="E9" s="682">
        <f>643812.86/(1.65/100)</f>
        <v>39018961.212121211</v>
      </c>
      <c r="F9" s="673">
        <f t="shared" si="1"/>
        <v>4</v>
      </c>
      <c r="G9" s="674">
        <v>42826</v>
      </c>
      <c r="H9" s="658">
        <f t="shared" si="2"/>
        <v>39018961.212121211</v>
      </c>
      <c r="I9" s="675">
        <f t="shared" si="3"/>
        <v>643812.86</v>
      </c>
      <c r="J9" s="676">
        <v>133443.76999999999</v>
      </c>
      <c r="K9" s="677">
        <v>185119.77</v>
      </c>
      <c r="L9" s="678">
        <f t="shared" si="7"/>
        <v>325249.31999999995</v>
      </c>
      <c r="M9" s="679">
        <v>0</v>
      </c>
      <c r="N9" s="680">
        <f t="shared" si="8"/>
        <v>510369.08999999997</v>
      </c>
      <c r="O9" s="681">
        <f t="shared" si="9"/>
        <v>1.3080027610818459E-2</v>
      </c>
      <c r="P9" s="682">
        <f>2966484.87/(7.6/100)</f>
        <v>39032695.657894738</v>
      </c>
      <c r="Q9" s="673">
        <f t="shared" si="4"/>
        <v>4</v>
      </c>
      <c r="R9" s="674">
        <f t="shared" si="5"/>
        <v>42826</v>
      </c>
      <c r="S9" s="658">
        <f t="shared" si="10"/>
        <v>39032695.657894738</v>
      </c>
      <c r="T9" s="675">
        <f t="shared" si="6"/>
        <v>2966484.87</v>
      </c>
      <c r="U9" s="676">
        <v>614641.67000000004</v>
      </c>
      <c r="V9" s="677">
        <v>711667</v>
      </c>
      <c r="W9" s="678">
        <f t="shared" si="0"/>
        <v>1640176.2000000002</v>
      </c>
      <c r="X9" s="679">
        <v>0</v>
      </c>
      <c r="Y9" s="680">
        <f t="shared" si="11"/>
        <v>2351843.2000000002</v>
      </c>
      <c r="Z9" s="681">
        <f t="shared" si="12"/>
        <v>6.0253158547206753E-2</v>
      </c>
    </row>
    <row r="10" spans="2:26" s="647" customFormat="1" ht="33" customHeight="1">
      <c r="B10" s="1345" t="s">
        <v>1601</v>
      </c>
      <c r="C10" s="1345"/>
      <c r="D10" s="659" t="s">
        <v>1602</v>
      </c>
      <c r="E10" s="672">
        <f>(1059889.75/(1.65/100))</f>
        <v>64235742.424242422</v>
      </c>
      <c r="F10" s="673">
        <f t="shared" si="1"/>
        <v>5</v>
      </c>
      <c r="G10" s="674">
        <v>42856</v>
      </c>
      <c r="H10" s="658">
        <f t="shared" si="2"/>
        <v>64235742.424242422</v>
      </c>
      <c r="I10" s="675">
        <f t="shared" si="3"/>
        <v>1059889.75</v>
      </c>
      <c r="J10" s="676">
        <v>189814.11</v>
      </c>
      <c r="K10" s="677">
        <v>278704.02</v>
      </c>
      <c r="L10" s="678">
        <f t="shared" si="7"/>
        <v>591371.62</v>
      </c>
      <c r="M10" s="679">
        <v>0</v>
      </c>
      <c r="N10" s="680">
        <f t="shared" si="8"/>
        <v>870075.64</v>
      </c>
      <c r="O10" s="681">
        <f t="shared" si="9"/>
        <v>1.3545039057128349E-2</v>
      </c>
      <c r="P10" s="672">
        <f>4882447.53/(7.6/100)</f>
        <v>64242730.657894745</v>
      </c>
      <c r="Q10" s="673">
        <f t="shared" si="4"/>
        <v>5</v>
      </c>
      <c r="R10" s="674">
        <f t="shared" si="5"/>
        <v>42856</v>
      </c>
      <c r="S10" s="658">
        <f t="shared" si="10"/>
        <v>64242730.657894745</v>
      </c>
      <c r="T10" s="675">
        <f t="shared" si="6"/>
        <v>4882447.53</v>
      </c>
      <c r="U10" s="676">
        <v>874288.89</v>
      </c>
      <c r="V10" s="677">
        <v>1155238.94</v>
      </c>
      <c r="W10" s="678">
        <f t="shared" si="0"/>
        <v>2852919.7</v>
      </c>
      <c r="X10" s="679">
        <v>0</v>
      </c>
      <c r="Y10" s="680">
        <f t="shared" si="11"/>
        <v>4008158.64</v>
      </c>
      <c r="Z10" s="681">
        <f t="shared" si="12"/>
        <v>6.2390851057440848E-2</v>
      </c>
    </row>
    <row r="11" spans="2:26" s="647" customFormat="1" ht="33" customHeight="1">
      <c r="B11" s="1345"/>
      <c r="C11" s="1345"/>
      <c r="D11" s="659" t="s">
        <v>1603</v>
      </c>
      <c r="E11" s="672">
        <f>980805.33/(1.65/100)</f>
        <v>59442747.272727266</v>
      </c>
      <c r="F11" s="673">
        <f t="shared" si="1"/>
        <v>6</v>
      </c>
      <c r="G11" s="674">
        <v>42887</v>
      </c>
      <c r="H11" s="658">
        <f t="shared" si="2"/>
        <v>59442747.272727266</v>
      </c>
      <c r="I11" s="675">
        <f t="shared" si="3"/>
        <v>980805.33</v>
      </c>
      <c r="J11" s="676">
        <v>165806.93</v>
      </c>
      <c r="K11" s="677">
        <v>266064.67</v>
      </c>
      <c r="L11" s="678">
        <f t="shared" si="7"/>
        <v>548933.73</v>
      </c>
      <c r="M11" s="679">
        <v>0</v>
      </c>
      <c r="N11" s="680">
        <f t="shared" si="8"/>
        <v>814998.39999999991</v>
      </c>
      <c r="O11" s="681">
        <f t="shared" si="9"/>
        <v>1.3710644904427671E-2</v>
      </c>
      <c r="P11" s="672">
        <f>4517746.71/(7.6/100)</f>
        <v>59444035.657894738</v>
      </c>
      <c r="Q11" s="673">
        <f t="shared" si="4"/>
        <v>6</v>
      </c>
      <c r="R11" s="674">
        <f t="shared" si="5"/>
        <v>42887</v>
      </c>
      <c r="S11" s="658">
        <f t="shared" si="10"/>
        <v>59444035.657894738</v>
      </c>
      <c r="T11" s="675">
        <f t="shared" si="6"/>
        <v>4517746.71</v>
      </c>
      <c r="U11" s="676">
        <v>763708.52</v>
      </c>
      <c r="V11" s="677">
        <v>1227773.3500000001</v>
      </c>
      <c r="W11" s="678">
        <f t="shared" si="0"/>
        <v>2526264.84</v>
      </c>
      <c r="X11" s="679">
        <v>0</v>
      </c>
      <c r="Y11" s="680">
        <f t="shared" si="11"/>
        <v>3754038.19</v>
      </c>
      <c r="Z11" s="681">
        <f t="shared" si="12"/>
        <v>6.3152478603653278E-2</v>
      </c>
    </row>
    <row r="12" spans="2:26" s="647" customFormat="1" ht="33" customHeight="1">
      <c r="B12" s="1345"/>
      <c r="C12" s="1345"/>
      <c r="D12" s="659" t="s">
        <v>1604</v>
      </c>
      <c r="E12" s="672">
        <f>655570.17/(1.65/100)</f>
        <v>39731525.454545453</v>
      </c>
      <c r="F12" s="673">
        <f t="shared" si="1"/>
        <v>7</v>
      </c>
      <c r="G12" s="674">
        <v>42917</v>
      </c>
      <c r="H12" s="658">
        <f t="shared" si="2"/>
        <v>39731525.454545453</v>
      </c>
      <c r="I12" s="675">
        <f t="shared" si="3"/>
        <v>655570.17000000004</v>
      </c>
      <c r="J12" s="676">
        <v>171012.36</v>
      </c>
      <c r="K12" s="677">
        <v>234715.21</v>
      </c>
      <c r="L12" s="678">
        <f t="shared" si="7"/>
        <v>249842.60000000006</v>
      </c>
      <c r="M12" s="679">
        <v>0</v>
      </c>
      <c r="N12" s="680">
        <f t="shared" si="8"/>
        <v>484557.81000000006</v>
      </c>
      <c r="O12" s="681">
        <f t="shared" si="9"/>
        <v>1.2195801808675952E-2</v>
      </c>
      <c r="P12" s="672">
        <f>4372918.76/(7.6/100)</f>
        <v>57538404.736842103</v>
      </c>
      <c r="Q12" s="673">
        <f t="shared" si="4"/>
        <v>7</v>
      </c>
      <c r="R12" s="674">
        <f t="shared" si="5"/>
        <v>42917</v>
      </c>
      <c r="S12" s="658">
        <f t="shared" si="10"/>
        <v>57538404.736842103</v>
      </c>
      <c r="T12" s="675">
        <f t="shared" si="6"/>
        <v>4372918.76</v>
      </c>
      <c r="U12" s="676">
        <v>787683.69</v>
      </c>
      <c r="V12" s="677">
        <v>1225278.18</v>
      </c>
      <c r="W12" s="678">
        <f t="shared" si="0"/>
        <v>2359956.8899999997</v>
      </c>
      <c r="X12" s="679">
        <v>0</v>
      </c>
      <c r="Y12" s="680">
        <f t="shared" si="11"/>
        <v>3585235.07</v>
      </c>
      <c r="Z12" s="681">
        <f t="shared" si="12"/>
        <v>6.2310296686142873E-2</v>
      </c>
    </row>
    <row r="13" spans="2:26" s="647" customFormat="1" ht="33" customHeight="1">
      <c r="B13" s="1345"/>
      <c r="C13" s="1345"/>
      <c r="D13" s="659" t="s">
        <v>1605</v>
      </c>
      <c r="E13" s="672">
        <f>(1026600.61/(1.65/100))</f>
        <v>62218218.787878782</v>
      </c>
      <c r="F13" s="673">
        <f t="shared" si="1"/>
        <v>8</v>
      </c>
      <c r="G13" s="674">
        <v>42948</v>
      </c>
      <c r="H13" s="658">
        <f t="shared" si="2"/>
        <v>62218218.787878782</v>
      </c>
      <c r="I13" s="675">
        <f t="shared" si="3"/>
        <v>1026600.61</v>
      </c>
      <c r="J13" s="676">
        <v>188774.98</v>
      </c>
      <c r="K13" s="677">
        <v>242585.25</v>
      </c>
      <c r="L13" s="678">
        <f t="shared" si="7"/>
        <v>595240.38</v>
      </c>
      <c r="M13" s="679">
        <v>0</v>
      </c>
      <c r="N13" s="680">
        <f>I13-J13-M13</f>
        <v>837825.63</v>
      </c>
      <c r="O13" s="681">
        <f t="shared" si="9"/>
        <v>1.3465921177467449E-2</v>
      </c>
      <c r="P13" s="672">
        <f>4395989.51/(7.6/100)</f>
        <v>57841967.236842103</v>
      </c>
      <c r="Q13" s="673">
        <f t="shared" si="4"/>
        <v>8</v>
      </c>
      <c r="R13" s="674">
        <f t="shared" si="5"/>
        <v>42948</v>
      </c>
      <c r="S13" s="658">
        <f t="shared" si="10"/>
        <v>57841967.236842103</v>
      </c>
      <c r="T13" s="675">
        <f t="shared" si="6"/>
        <v>4395989.51</v>
      </c>
      <c r="U13" s="676">
        <v>869498.75</v>
      </c>
      <c r="V13" s="677">
        <v>1219264.96</v>
      </c>
      <c r="W13" s="678">
        <f t="shared" si="0"/>
        <v>2307225.7999999998</v>
      </c>
      <c r="X13" s="679">
        <v>0</v>
      </c>
      <c r="Y13" s="680">
        <f t="shared" si="11"/>
        <v>3526490.76</v>
      </c>
      <c r="Z13" s="681">
        <f t="shared" si="12"/>
        <v>6.0967683646724627E-2</v>
      </c>
    </row>
    <row r="14" spans="2:26" s="647" customFormat="1" ht="33" customHeight="1">
      <c r="D14" s="683"/>
      <c r="E14" s="672">
        <f>(828662.8/(1.65/100))</f>
        <v>50221987.878787883</v>
      </c>
      <c r="F14" s="673">
        <f t="shared" si="1"/>
        <v>9</v>
      </c>
      <c r="G14" s="674">
        <v>42979</v>
      </c>
      <c r="H14" s="658">
        <f t="shared" si="2"/>
        <v>50221987.878787883</v>
      </c>
      <c r="I14" s="675">
        <f t="shared" si="3"/>
        <v>828662.8</v>
      </c>
      <c r="J14" s="676">
        <v>166379.81</v>
      </c>
      <c r="K14" s="677">
        <v>232204.29</v>
      </c>
      <c r="L14" s="678">
        <f t="shared" si="7"/>
        <v>430078.69999999995</v>
      </c>
      <c r="M14" s="679">
        <v>0</v>
      </c>
      <c r="N14" s="680">
        <f t="shared" si="8"/>
        <v>662282.99</v>
      </c>
      <c r="O14" s="681">
        <f t="shared" si="9"/>
        <v>1.3187112218624994E-2</v>
      </c>
      <c r="P14" s="672">
        <f>3817328.6/(7.6/100)</f>
        <v>50228007.894736841</v>
      </c>
      <c r="Q14" s="673">
        <f t="shared" si="4"/>
        <v>9</v>
      </c>
      <c r="R14" s="674">
        <f t="shared" si="5"/>
        <v>42979</v>
      </c>
      <c r="S14" s="658">
        <f t="shared" si="10"/>
        <v>50228007.894736841</v>
      </c>
      <c r="T14" s="675">
        <f t="shared" si="6"/>
        <v>3817328.5999999996</v>
      </c>
      <c r="U14" s="676">
        <v>766345.12</v>
      </c>
      <c r="V14" s="677">
        <v>1071572.56</v>
      </c>
      <c r="W14" s="678">
        <f t="shared" si="0"/>
        <v>1979410.9199999995</v>
      </c>
      <c r="X14" s="679">
        <v>0</v>
      </c>
      <c r="Y14" s="680">
        <f t="shared" si="11"/>
        <v>3050983.4799999995</v>
      </c>
      <c r="Z14" s="681">
        <f t="shared" si="12"/>
        <v>6.0742673418264274E-2</v>
      </c>
    </row>
    <row r="15" spans="2:26" s="647" customFormat="1" ht="33" customHeight="1">
      <c r="D15" s="672"/>
      <c r="E15" s="672">
        <f>721381.24/(1.65/100)</f>
        <v>43720075.151515149</v>
      </c>
      <c r="F15" s="673">
        <f t="shared" si="1"/>
        <v>10</v>
      </c>
      <c r="G15" s="674">
        <v>43009</v>
      </c>
      <c r="H15" s="658">
        <f t="shared" si="2"/>
        <v>43720075.151515149</v>
      </c>
      <c r="I15" s="675">
        <f t="shared" si="3"/>
        <v>721381.24</v>
      </c>
      <c r="J15" s="676">
        <v>195932.32</v>
      </c>
      <c r="K15" s="677">
        <v>244262.6</v>
      </c>
      <c r="L15" s="678">
        <f t="shared" si="7"/>
        <v>281186.31999999995</v>
      </c>
      <c r="M15" s="679">
        <v>0</v>
      </c>
      <c r="N15" s="680">
        <f t="shared" si="8"/>
        <v>525448.91999999993</v>
      </c>
      <c r="O15" s="681">
        <f t="shared" si="9"/>
        <v>1.2018481628382795E-2</v>
      </c>
      <c r="P15" s="672">
        <f>3324599.68/(7.6/100)</f>
        <v>43744732.631578952</v>
      </c>
      <c r="Q15" s="673">
        <f t="shared" si="4"/>
        <v>10</v>
      </c>
      <c r="R15" s="674">
        <f t="shared" si="5"/>
        <v>43009</v>
      </c>
      <c r="S15" s="658">
        <f t="shared" si="10"/>
        <v>43744732.631578952</v>
      </c>
      <c r="T15" s="675">
        <f t="shared" si="6"/>
        <v>3324599.68</v>
      </c>
      <c r="U15" s="676">
        <v>902466.6</v>
      </c>
      <c r="V15" s="677">
        <v>1127366.6599999999</v>
      </c>
      <c r="W15" s="678">
        <f t="shared" si="0"/>
        <v>1294766.4200000002</v>
      </c>
      <c r="X15" s="679">
        <v>0</v>
      </c>
      <c r="Y15" s="680">
        <f t="shared" si="11"/>
        <v>2422133.08</v>
      </c>
      <c r="Z15" s="681">
        <f t="shared" si="12"/>
        <v>5.5369708174910243E-2</v>
      </c>
    </row>
    <row r="16" spans="2:26" s="647" customFormat="1" ht="33" customHeight="1">
      <c r="D16" s="672"/>
      <c r="E16" s="672">
        <f>(738257.15/(1.65/100))</f>
        <v>44742857.575757578</v>
      </c>
      <c r="F16" s="673">
        <f t="shared" si="1"/>
        <v>11</v>
      </c>
      <c r="G16" s="684">
        <v>43040</v>
      </c>
      <c r="H16" s="658">
        <f t="shared" si="2"/>
        <v>44742857.575757578</v>
      </c>
      <c r="I16" s="675">
        <f t="shared" si="3"/>
        <v>738257.15</v>
      </c>
      <c r="J16" s="676">
        <v>156521.68</v>
      </c>
      <c r="K16" s="677">
        <v>232800.58</v>
      </c>
      <c r="L16" s="678">
        <f t="shared" si="7"/>
        <v>348934.89</v>
      </c>
      <c r="M16" s="679">
        <v>0</v>
      </c>
      <c r="N16" s="680">
        <f t="shared" si="8"/>
        <v>581735.47</v>
      </c>
      <c r="O16" s="681">
        <f t="shared" si="9"/>
        <v>1.3001750480845325E-2</v>
      </c>
      <c r="P16" s="672">
        <f>3401904.09/(7.6/100)</f>
        <v>44761895.921052627</v>
      </c>
      <c r="Q16" s="673">
        <f t="shared" si="4"/>
        <v>11</v>
      </c>
      <c r="R16" s="674">
        <f t="shared" si="5"/>
        <v>43040</v>
      </c>
      <c r="S16" s="658">
        <f t="shared" si="10"/>
        <v>44761895.921052627</v>
      </c>
      <c r="T16" s="675">
        <f t="shared" si="6"/>
        <v>3401904.0899999994</v>
      </c>
      <c r="U16" s="676">
        <v>720939.31</v>
      </c>
      <c r="V16" s="677">
        <v>1074466.43</v>
      </c>
      <c r="W16" s="678">
        <f t="shared" si="0"/>
        <v>1606498.3499999994</v>
      </c>
      <c r="X16" s="679">
        <v>0</v>
      </c>
      <c r="Y16" s="680">
        <f t="shared" si="11"/>
        <v>2680964.7799999993</v>
      </c>
      <c r="Z16" s="681">
        <f t="shared" si="12"/>
        <v>5.9893905850826018E-2</v>
      </c>
    </row>
    <row r="17" spans="4:26" s="647" customFormat="1" ht="33" customHeight="1" thickBot="1">
      <c r="D17" s="672"/>
      <c r="E17" s="672">
        <f>(967801.25/(1.65/100))</f>
        <v>58654621.212121211</v>
      </c>
      <c r="F17" s="685">
        <f t="shared" si="1"/>
        <v>12</v>
      </c>
      <c r="G17" s="686">
        <v>43070</v>
      </c>
      <c r="H17" s="658">
        <f t="shared" si="2"/>
        <v>58654621.212121211</v>
      </c>
      <c r="I17" s="675">
        <f t="shared" si="3"/>
        <v>967801.25</v>
      </c>
      <c r="J17" s="676">
        <v>216499.24</v>
      </c>
      <c r="K17" s="677">
        <v>367418.63</v>
      </c>
      <c r="L17" s="678">
        <f t="shared" si="7"/>
        <v>383883.38</v>
      </c>
      <c r="M17" s="679">
        <v>0</v>
      </c>
      <c r="N17" s="680">
        <f t="shared" si="8"/>
        <v>751302.01</v>
      </c>
      <c r="O17" s="681">
        <f t="shared" si="9"/>
        <v>1.2808914190801057E-2</v>
      </c>
      <c r="P17" s="672">
        <f>4460148.45/(7.6/100)</f>
        <v>58686163.815789476</v>
      </c>
      <c r="Q17" s="687">
        <f t="shared" si="4"/>
        <v>12</v>
      </c>
      <c r="R17" s="674">
        <f t="shared" si="5"/>
        <v>43070</v>
      </c>
      <c r="S17" s="658">
        <f t="shared" si="10"/>
        <v>58686163.815789476</v>
      </c>
      <c r="T17" s="675">
        <f t="shared" si="6"/>
        <v>4460148.45</v>
      </c>
      <c r="U17" s="676">
        <v>997204.41</v>
      </c>
      <c r="V17" s="677">
        <v>1695795.85</v>
      </c>
      <c r="W17" s="678">
        <f t="shared" si="0"/>
        <v>1767148.19</v>
      </c>
      <c r="X17" s="679">
        <v>0</v>
      </c>
      <c r="Y17" s="680">
        <f t="shared" si="11"/>
        <v>3462944.04</v>
      </c>
      <c r="Z17" s="681">
        <f t="shared" si="12"/>
        <v>5.9007844691806165E-2</v>
      </c>
    </row>
    <row r="18" spans="4:26" s="647" customFormat="1" ht="33" customHeight="1" thickBot="1">
      <c r="D18" s="688"/>
      <c r="E18" s="649"/>
      <c r="F18" s="1346" t="s">
        <v>1606</v>
      </c>
      <c r="G18" s="1347"/>
      <c r="H18" s="689">
        <f>SUM(H6:H17)</f>
        <v>616486247.27272725</v>
      </c>
      <c r="I18" s="690"/>
      <c r="J18" s="1348" t="s">
        <v>1607</v>
      </c>
      <c r="K18" s="1348"/>
      <c r="L18" s="1348"/>
      <c r="M18" s="1348"/>
      <c r="N18" s="1349"/>
      <c r="O18" s="691">
        <f>IFERROR(AVERAGE(O6:O17), " ")</f>
        <v>1.3131698599208479E-2</v>
      </c>
      <c r="Q18" s="1350" t="s">
        <v>1606</v>
      </c>
      <c r="R18" s="1351"/>
      <c r="S18" s="692">
        <f>SUM(S6:S17)</f>
        <v>630123261.97368407</v>
      </c>
      <c r="T18" s="693"/>
      <c r="U18" s="1329" t="s">
        <v>1608</v>
      </c>
      <c r="V18" s="1329"/>
      <c r="W18" s="1329"/>
      <c r="X18" s="1329"/>
      <c r="Y18" s="1330"/>
      <c r="Z18" s="694">
        <f>IFERROR(AVERAGE(Z6:Z17)," ")</f>
        <v>6.0914065122609634E-2</v>
      </c>
    </row>
    <row r="19" spans="4:26" s="647" customFormat="1" ht="33" customHeight="1">
      <c r="D19" s="649"/>
      <c r="E19" s="649"/>
      <c r="F19" s="695" t="s">
        <v>148</v>
      </c>
      <c r="G19" s="648"/>
      <c r="H19" s="649"/>
      <c r="J19" s="649"/>
      <c r="K19" s="649"/>
      <c r="O19" s="696"/>
      <c r="P19" s="651"/>
      <c r="Q19" s="695" t="s">
        <v>148</v>
      </c>
      <c r="R19" s="648"/>
      <c r="S19" s="649"/>
      <c r="U19" s="649"/>
      <c r="V19" s="649"/>
      <c r="Z19" s="696"/>
    </row>
    <row r="20" spans="4:26" s="647" customFormat="1" ht="33" customHeight="1">
      <c r="E20" s="649"/>
      <c r="F20" s="659" t="s">
        <v>1609</v>
      </c>
      <c r="G20" s="1321" t="s">
        <v>1610</v>
      </c>
      <c r="H20" s="1322"/>
      <c r="I20" s="1322"/>
      <c r="J20" s="1322"/>
      <c r="K20" s="1322"/>
      <c r="L20" s="1322"/>
      <c r="M20" s="1322"/>
      <c r="N20" s="1322"/>
      <c r="O20" s="1323"/>
      <c r="Q20" s="659" t="s">
        <v>1609</v>
      </c>
      <c r="R20" s="1321" t="s">
        <v>1610</v>
      </c>
      <c r="S20" s="1322"/>
      <c r="T20" s="1322"/>
      <c r="U20" s="1322"/>
      <c r="V20" s="1322"/>
      <c r="W20" s="1322"/>
      <c r="X20" s="1322"/>
      <c r="Y20" s="1322"/>
      <c r="Z20" s="1323"/>
    </row>
    <row r="21" spans="4:26" ht="36" customHeight="1">
      <c r="F21" s="659" t="s">
        <v>1611</v>
      </c>
      <c r="G21" s="1321" t="s">
        <v>1612</v>
      </c>
      <c r="H21" s="1322"/>
      <c r="I21" s="1322"/>
      <c r="J21" s="1322"/>
      <c r="K21" s="1322"/>
      <c r="L21" s="1322"/>
      <c r="M21" s="1322"/>
      <c r="N21" s="1322"/>
      <c r="O21" s="1323"/>
      <c r="Q21" s="659" t="s">
        <v>1611</v>
      </c>
      <c r="R21" s="1321" t="s">
        <v>1612</v>
      </c>
      <c r="S21" s="1322"/>
      <c r="T21" s="1322"/>
      <c r="U21" s="1322"/>
      <c r="V21" s="1322"/>
      <c r="W21" s="1322"/>
      <c r="X21" s="1322"/>
      <c r="Y21" s="1322"/>
      <c r="Z21" s="1323"/>
    </row>
    <row r="22" spans="4:26" ht="72" customHeight="1">
      <c r="F22" s="659" t="s">
        <v>1613</v>
      </c>
      <c r="G22" s="1324" t="s">
        <v>1623</v>
      </c>
      <c r="H22" s="1325"/>
      <c r="I22" s="1325"/>
      <c r="J22" s="1325"/>
      <c r="K22" s="1325"/>
      <c r="L22" s="1325"/>
      <c r="M22" s="1325"/>
      <c r="N22" s="1325"/>
      <c r="O22" s="1326"/>
      <c r="Q22" s="659" t="s">
        <v>1613</v>
      </c>
      <c r="R22" s="1324" t="s">
        <v>1623</v>
      </c>
      <c r="S22" s="1325"/>
      <c r="T22" s="1325"/>
      <c r="U22" s="1325"/>
      <c r="V22" s="1325"/>
      <c r="W22" s="1325"/>
      <c r="X22" s="1325"/>
      <c r="Y22" s="1325"/>
      <c r="Z22" s="1326"/>
    </row>
    <row r="23" spans="4:26" ht="36" customHeight="1"/>
    <row r="24" spans="4:26" s="647" customFormat="1">
      <c r="E24" s="678" t="s">
        <v>1624</v>
      </c>
      <c r="F24" s="698" t="s">
        <v>1615</v>
      </c>
      <c r="G24" s="699" t="s">
        <v>1616</v>
      </c>
      <c r="H24" s="678" t="s">
        <v>1617</v>
      </c>
      <c r="I24" s="700" t="s">
        <v>1618</v>
      </c>
      <c r="J24" s="649"/>
      <c r="K24" s="649"/>
      <c r="O24" s="650"/>
      <c r="S24" s="649"/>
      <c r="U24" s="649"/>
      <c r="V24" s="649"/>
      <c r="W24" s="649"/>
      <c r="X24" s="649"/>
      <c r="Y24" s="649"/>
    </row>
    <row r="30" spans="4:26">
      <c r="G30" s="1327" t="s">
        <v>1619</v>
      </c>
      <c r="H30" s="1327"/>
      <c r="I30" s="701">
        <f>H18</f>
        <v>616486247.27272725</v>
      </c>
    </row>
    <row r="31" spans="4:26">
      <c r="G31" s="1327" t="s">
        <v>1625</v>
      </c>
      <c r="H31" s="1327"/>
      <c r="I31" s="701">
        <f>S18</f>
        <v>630123261.97368407</v>
      </c>
    </row>
    <row r="32" spans="4:26">
      <c r="G32" s="1328" t="s">
        <v>1626</v>
      </c>
      <c r="H32" s="1328"/>
      <c r="I32" s="702">
        <f>LARGE(I30:I31,1)</f>
        <v>630123261.97368407</v>
      </c>
    </row>
    <row r="33" spans="2:9">
      <c r="G33" s="1327" t="s">
        <v>1627</v>
      </c>
      <c r="H33" s="1327"/>
      <c r="I33" s="701">
        <v>688446674.50999999</v>
      </c>
    </row>
    <row r="34" spans="2:9">
      <c r="G34" s="1320" t="s">
        <v>1628</v>
      </c>
      <c r="H34" s="1320"/>
      <c r="I34" s="703">
        <f>I33*0.88</f>
        <v>605833073.56879997</v>
      </c>
    </row>
    <row r="35" spans="2:9">
      <c r="G35" s="1320" t="s">
        <v>1629</v>
      </c>
      <c r="H35" s="1320"/>
      <c r="I35" s="703">
        <f>I33*1.12</f>
        <v>771060275.45120001</v>
      </c>
    </row>
    <row r="36" spans="2:9" ht="24.75" customHeight="1">
      <c r="B36" s="1316" t="s">
        <v>1630</v>
      </c>
      <c r="C36" s="1317"/>
      <c r="D36" s="1318"/>
      <c r="I36" s="704"/>
    </row>
    <row r="37" spans="2:9" ht="21" thickBot="1">
      <c r="B37" s="705" t="s">
        <v>1631</v>
      </c>
      <c r="C37" s="706" t="s">
        <v>1632</v>
      </c>
      <c r="D37" s="707" t="str">
        <f>IF(D41&gt;=D38,"ok","desclassificar")</f>
        <v>ok</v>
      </c>
      <c r="E37" s="708"/>
      <c r="I37" s="704"/>
    </row>
    <row r="38" spans="2:9" ht="21" thickTop="1">
      <c r="B38" s="709" t="s">
        <v>1633</v>
      </c>
      <c r="C38" s="710">
        <f>Resumo!I40</f>
        <v>2448921.6000000001</v>
      </c>
      <c r="D38" s="711">
        <f>10/100*C38</f>
        <v>244892.16000000003</v>
      </c>
      <c r="E38" s="708"/>
      <c r="I38" s="704"/>
    </row>
    <row r="39" spans="2:9" ht="23.25">
      <c r="B39" s="1319" t="s">
        <v>1634</v>
      </c>
      <c r="C39" s="1319"/>
      <c r="D39" s="1319"/>
      <c r="E39" s="708"/>
      <c r="I39" s="647">
        <f>1-0.12</f>
        <v>0.88</v>
      </c>
    </row>
    <row r="40" spans="2:9" ht="23.25">
      <c r="B40" s="1315" t="s">
        <v>1635</v>
      </c>
      <c r="C40" s="1315"/>
      <c r="D40" s="712">
        <v>61792896.729999997</v>
      </c>
      <c r="E40" s="708"/>
      <c r="I40" s="647" t="s">
        <v>1647</v>
      </c>
    </row>
    <row r="41" spans="2:9" ht="24" thickBot="1">
      <c r="B41" s="1315" t="s">
        <v>1636</v>
      </c>
      <c r="C41" s="1315"/>
      <c r="D41" s="712">
        <v>75118051.140000001</v>
      </c>
      <c r="E41" s="708"/>
    </row>
    <row r="42" spans="2:9" ht="24" thickTop="1">
      <c r="B42" s="1315" t="s">
        <v>1637</v>
      </c>
      <c r="C42" s="1315"/>
      <c r="D42" s="712">
        <f>I33</f>
        <v>688446674.50999999</v>
      </c>
      <c r="E42" s="713" t="s">
        <v>1638</v>
      </c>
    </row>
    <row r="43" spans="2:9" ht="23.25">
      <c r="B43" s="1315" t="s">
        <v>1639</v>
      </c>
      <c r="C43" s="1315"/>
      <c r="D43" s="714">
        <f>D41/D40</f>
        <v>1.2156421711094625</v>
      </c>
      <c r="E43" s="715" t="str">
        <f>IF(D43&gt;=1,"ok","desclassificar")</f>
        <v>ok</v>
      </c>
    </row>
    <row r="44" spans="2:9" ht="24" thickBot="1">
      <c r="B44" s="1315" t="s">
        <v>1640</v>
      </c>
      <c r="C44" s="1315"/>
      <c r="D44" s="716">
        <f>(D42/12-D40)/(D42/12)</f>
        <v>-7.7083800699264043E-2</v>
      </c>
      <c r="E44" s="717" t="str">
        <f>IF(ABS(D44)&lt;=10%,"ok","justificar")</f>
        <v>ok</v>
      </c>
    </row>
    <row r="45" spans="2:9" ht="18.75" thickTop="1"/>
  </sheetData>
  <mergeCells count="33">
    <mergeCell ref="U18:Y18"/>
    <mergeCell ref="B3:D4"/>
    <mergeCell ref="F3:H3"/>
    <mergeCell ref="Q3:S3"/>
    <mergeCell ref="F4:F5"/>
    <mergeCell ref="G4:G5"/>
    <mergeCell ref="Q4:Q5"/>
    <mergeCell ref="R4:R5"/>
    <mergeCell ref="B5:C5"/>
    <mergeCell ref="B6:C9"/>
    <mergeCell ref="B10:C13"/>
    <mergeCell ref="F18:G18"/>
    <mergeCell ref="J18:N18"/>
    <mergeCell ref="Q18:R18"/>
    <mergeCell ref="G35:H35"/>
    <mergeCell ref="G20:O20"/>
    <mergeCell ref="R20:Z20"/>
    <mergeCell ref="G21:O21"/>
    <mergeCell ref="R21:Z21"/>
    <mergeCell ref="G22:O22"/>
    <mergeCell ref="R22:Z22"/>
    <mergeCell ref="G30:H30"/>
    <mergeCell ref="G31:H31"/>
    <mergeCell ref="G32:H32"/>
    <mergeCell ref="G33:H33"/>
    <mergeCell ref="G34:H34"/>
    <mergeCell ref="B44:C44"/>
    <mergeCell ref="B36:D36"/>
    <mergeCell ref="B39:D39"/>
    <mergeCell ref="B40:C40"/>
    <mergeCell ref="B41:C41"/>
    <mergeCell ref="B42:C42"/>
    <mergeCell ref="B43:C43"/>
  </mergeCells>
  <conditionalFormatting sqref="E43">
    <cfRule type="expression" dxfId="5" priority="5">
      <formula>$D$43&lt;1</formula>
    </cfRule>
    <cfRule type="expression" dxfId="4" priority="6">
      <formula>$D$43&gt;=1</formula>
    </cfRule>
  </conditionalFormatting>
  <conditionalFormatting sqref="E44">
    <cfRule type="expression" dxfId="3" priority="3">
      <formula>ABS($D$44)&gt;10%</formula>
    </cfRule>
    <cfRule type="expression" dxfId="2" priority="4">
      <formula>ABS($D$44)&lt;=10%</formula>
    </cfRule>
  </conditionalFormatting>
  <conditionalFormatting sqref="D37">
    <cfRule type="expression" dxfId="1" priority="1">
      <formula>$D$41&lt;$D$38</formula>
    </cfRule>
    <cfRule type="expression" dxfId="0" priority="2">
      <formula>$D$41&gt;=$D$38</formula>
    </cfRule>
  </conditionalFormatting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3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F191"/>
  <sheetViews>
    <sheetView zoomScale="85" zoomScaleNormal="85" workbookViewId="0">
      <selection sqref="A1:L1048576"/>
    </sheetView>
  </sheetViews>
  <sheetFormatPr defaultRowHeight="15"/>
  <cols>
    <col min="1" max="1" width="1.42578125" style="118" customWidth="1"/>
    <col min="2" max="2" width="94.140625" style="118" customWidth="1"/>
    <col min="3" max="3" width="17.85546875" style="118" customWidth="1"/>
    <col min="4" max="4" width="28.85546875" style="118" customWidth="1"/>
    <col min="5" max="5" width="27.42578125" style="118" customWidth="1"/>
    <col min="6" max="6" width="21.7109375" style="118" customWidth="1"/>
    <col min="7" max="7" width="18.28515625" style="118" customWidth="1"/>
    <col min="8" max="8" width="42.28515625" style="119" customWidth="1"/>
    <col min="9" max="9" width="32.28515625" style="119" customWidth="1"/>
    <col min="10" max="10" width="16.85546875" style="119" customWidth="1"/>
    <col min="11" max="11" width="27" style="119" customWidth="1"/>
    <col min="12" max="12" width="19" style="119" customWidth="1"/>
    <col min="13" max="13" width="20.5703125" style="119" customWidth="1"/>
    <col min="14" max="14" width="16.7109375" style="119" customWidth="1"/>
    <col min="15" max="15" width="18.28515625" style="119" customWidth="1"/>
    <col min="16" max="16" width="18.28515625" style="119" bestFit="1" customWidth="1"/>
    <col min="17" max="17" width="18.28515625" style="118" bestFit="1" customWidth="1"/>
    <col min="18" max="18" width="17.140625" style="118" bestFit="1" customWidth="1"/>
    <col min="19" max="19" width="20" style="118" customWidth="1"/>
    <col min="20" max="16384" width="9.140625" style="118"/>
  </cols>
  <sheetData>
    <row r="1" spans="1:136" ht="9.75" customHeight="1">
      <c r="B1" s="120"/>
      <c r="C1" s="120"/>
      <c r="D1" s="120"/>
      <c r="E1" s="120"/>
      <c r="F1" s="120"/>
      <c r="G1" s="120"/>
      <c r="H1" s="357"/>
      <c r="I1" s="357"/>
      <c r="J1" s="357"/>
      <c r="K1" s="357"/>
      <c r="L1" s="357"/>
      <c r="M1" s="357"/>
      <c r="N1" s="357"/>
      <c r="O1" s="357"/>
      <c r="P1" s="357"/>
      <c r="Q1" s="120"/>
      <c r="R1" s="120"/>
      <c r="S1" s="120"/>
      <c r="T1" s="120"/>
      <c r="U1" s="120"/>
      <c r="V1" s="120"/>
      <c r="W1" s="120"/>
      <c r="X1" s="120"/>
      <c r="Y1" s="120"/>
    </row>
    <row r="2" spans="1:136" ht="45.75" customHeight="1">
      <c r="B2" s="507" t="s">
        <v>1526</v>
      </c>
      <c r="C2" s="507" t="s">
        <v>1023</v>
      </c>
      <c r="D2" s="508" t="s">
        <v>244</v>
      </c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  <c r="T2" s="120"/>
      <c r="U2" s="120"/>
      <c r="V2" s="120"/>
      <c r="W2" s="120"/>
      <c r="X2" s="120"/>
      <c r="Y2" s="120"/>
    </row>
    <row r="3" spans="1:136" s="121" customFormat="1" ht="32.25" customHeight="1">
      <c r="A3" s="125"/>
      <c r="B3" s="362" t="s">
        <v>191</v>
      </c>
      <c r="C3" s="363">
        <v>1</v>
      </c>
      <c r="D3" s="36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120"/>
      <c r="U3" s="120"/>
      <c r="V3" s="120"/>
      <c r="W3" s="120"/>
      <c r="X3" s="120"/>
      <c r="Y3" s="120"/>
      <c r="Z3" s="120"/>
      <c r="AA3" s="120"/>
      <c r="AB3" s="120"/>
      <c r="AC3" s="120"/>
      <c r="AD3" s="120"/>
      <c r="AE3" s="120"/>
      <c r="AF3" s="120"/>
      <c r="AG3" s="120"/>
      <c r="AH3" s="120"/>
      <c r="AI3" s="120"/>
      <c r="AJ3" s="120"/>
      <c r="AK3" s="120"/>
      <c r="AL3" s="120"/>
      <c r="AM3" s="120"/>
      <c r="AN3" s="120"/>
      <c r="AO3" s="120"/>
      <c r="AP3" s="120"/>
      <c r="AQ3" s="120"/>
      <c r="AR3" s="120"/>
      <c r="AS3" s="120"/>
      <c r="AT3" s="120"/>
      <c r="AU3" s="120"/>
      <c r="AV3" s="120"/>
      <c r="AW3" s="120"/>
      <c r="AX3" s="120"/>
      <c r="AY3" s="120"/>
      <c r="AZ3" s="120"/>
      <c r="BA3" s="120"/>
      <c r="BB3" s="120"/>
      <c r="BC3" s="120"/>
      <c r="BD3" s="120"/>
      <c r="BE3" s="120"/>
      <c r="BF3" s="120"/>
      <c r="BG3" s="120"/>
      <c r="BH3" s="120"/>
      <c r="BI3" s="120"/>
      <c r="BJ3" s="120"/>
      <c r="BK3" s="120"/>
      <c r="BL3" s="120"/>
      <c r="BM3" s="120"/>
      <c r="BN3" s="120"/>
      <c r="BO3" s="120"/>
      <c r="BP3" s="120"/>
      <c r="BQ3" s="120"/>
      <c r="BR3" s="120"/>
      <c r="BS3" s="120"/>
      <c r="BT3" s="120"/>
      <c r="BU3" s="120"/>
      <c r="BV3" s="120"/>
      <c r="BW3" s="120"/>
      <c r="BX3" s="120"/>
      <c r="BY3" s="120"/>
      <c r="BZ3" s="120"/>
      <c r="CA3" s="120"/>
      <c r="CB3" s="120"/>
      <c r="CC3" s="120"/>
      <c r="CD3" s="120"/>
      <c r="CE3" s="120"/>
      <c r="CF3" s="120"/>
      <c r="CG3" s="120"/>
      <c r="CH3" s="120"/>
      <c r="CI3" s="120"/>
      <c r="CJ3" s="120"/>
      <c r="CK3" s="120"/>
      <c r="CL3" s="120"/>
      <c r="CM3" s="120"/>
      <c r="CN3" s="120"/>
      <c r="CO3" s="120"/>
      <c r="CP3" s="120"/>
      <c r="CQ3" s="120"/>
      <c r="CR3" s="120"/>
      <c r="CS3" s="120"/>
      <c r="CT3" s="120"/>
      <c r="CU3" s="120"/>
      <c r="CV3" s="120"/>
      <c r="CW3" s="120"/>
      <c r="CX3" s="120"/>
      <c r="CY3" s="120"/>
      <c r="CZ3" s="120"/>
      <c r="DA3" s="120"/>
      <c r="DB3" s="120"/>
      <c r="DC3" s="120"/>
      <c r="DD3" s="120"/>
      <c r="DE3" s="120"/>
      <c r="DF3" s="120"/>
      <c r="DG3" s="120"/>
      <c r="DH3" s="120"/>
      <c r="DI3" s="120"/>
      <c r="DJ3" s="120"/>
      <c r="DK3" s="120"/>
      <c r="DL3" s="120"/>
      <c r="DM3" s="120"/>
      <c r="DN3" s="120"/>
      <c r="DO3" s="120"/>
      <c r="DP3" s="120"/>
      <c r="DQ3" s="120"/>
      <c r="DR3" s="120"/>
      <c r="DS3" s="120"/>
      <c r="DT3" s="120"/>
      <c r="DU3" s="120"/>
      <c r="DV3" s="120"/>
      <c r="DW3" s="120"/>
      <c r="DX3" s="120"/>
      <c r="DY3" s="120"/>
      <c r="DZ3" s="120"/>
      <c r="EA3" s="120"/>
      <c r="EB3" s="120"/>
      <c r="EC3" s="120"/>
      <c r="ED3" s="120"/>
      <c r="EE3" s="120"/>
      <c r="EF3" s="120"/>
    </row>
    <row r="4" spans="1:136" s="121" customFormat="1" ht="20.25" customHeight="1">
      <c r="A4" s="125"/>
      <c r="B4" s="362" t="s">
        <v>192</v>
      </c>
      <c r="C4" s="363">
        <v>1</v>
      </c>
      <c r="D4" s="364"/>
      <c r="E4" s="284"/>
      <c r="F4" s="284"/>
      <c r="G4" s="284"/>
      <c r="H4" s="284"/>
      <c r="I4" s="284"/>
      <c r="J4" s="284"/>
      <c r="K4" s="284"/>
      <c r="L4" s="284"/>
      <c r="M4" s="284"/>
      <c r="N4" s="284"/>
      <c r="O4" s="284"/>
      <c r="P4" s="284"/>
      <c r="Q4" s="284"/>
      <c r="R4" s="284"/>
      <c r="S4" s="284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120"/>
      <c r="AK4" s="120"/>
      <c r="AL4" s="120"/>
      <c r="AM4" s="120"/>
      <c r="AN4" s="120"/>
      <c r="AO4" s="120"/>
      <c r="AP4" s="120"/>
      <c r="AQ4" s="120"/>
      <c r="AR4" s="120"/>
      <c r="AS4" s="120"/>
      <c r="AT4" s="120"/>
      <c r="AU4" s="120"/>
      <c r="AV4" s="120"/>
      <c r="AW4" s="120"/>
      <c r="AX4" s="120"/>
      <c r="AY4" s="120"/>
      <c r="AZ4" s="120"/>
      <c r="BA4" s="120"/>
      <c r="BB4" s="120"/>
      <c r="BC4" s="120"/>
      <c r="BD4" s="120"/>
      <c r="BE4" s="120"/>
      <c r="BF4" s="120"/>
      <c r="BG4" s="120"/>
      <c r="BH4" s="120"/>
      <c r="BI4" s="120"/>
      <c r="BJ4" s="120"/>
      <c r="BK4" s="120"/>
      <c r="BL4" s="120"/>
      <c r="BM4" s="120"/>
      <c r="BN4" s="120"/>
      <c r="BO4" s="120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0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  <c r="DZ4" s="120"/>
      <c r="EA4" s="120"/>
      <c r="EB4" s="120"/>
      <c r="EC4" s="120"/>
      <c r="ED4" s="120"/>
      <c r="EE4" s="120"/>
      <c r="EF4" s="120"/>
    </row>
    <row r="5" spans="1:136" s="123" customFormat="1" ht="23.25" customHeight="1">
      <c r="A5" s="126"/>
      <c r="B5" s="365" t="s">
        <v>239</v>
      </c>
      <c r="C5" s="366">
        <v>1</v>
      </c>
      <c r="D5" s="367"/>
      <c r="E5" s="284"/>
      <c r="F5" s="284"/>
      <c r="G5" s="284"/>
      <c r="H5" s="284"/>
      <c r="I5" s="284"/>
      <c r="J5" s="284"/>
      <c r="K5" s="284"/>
      <c r="L5" s="284"/>
      <c r="M5" s="284"/>
      <c r="N5" s="284"/>
      <c r="O5" s="284"/>
      <c r="P5" s="284"/>
      <c r="Q5" s="284"/>
      <c r="R5" s="284"/>
      <c r="S5" s="284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  <c r="AI5" s="122"/>
      <c r="AJ5" s="122"/>
      <c r="AK5" s="122"/>
      <c r="AL5" s="122"/>
      <c r="AM5" s="122"/>
      <c r="AN5" s="122"/>
      <c r="AO5" s="122"/>
      <c r="AP5" s="122"/>
      <c r="AQ5" s="122"/>
      <c r="AR5" s="122"/>
      <c r="AS5" s="122"/>
      <c r="AT5" s="122"/>
      <c r="AU5" s="122"/>
      <c r="AV5" s="122"/>
      <c r="AW5" s="122"/>
      <c r="AX5" s="122"/>
      <c r="AY5" s="122"/>
      <c r="AZ5" s="122"/>
      <c r="BA5" s="122"/>
      <c r="BB5" s="122"/>
      <c r="BC5" s="122"/>
      <c r="BD5" s="122"/>
      <c r="BE5" s="122"/>
      <c r="BF5" s="122"/>
      <c r="BG5" s="122"/>
      <c r="BH5" s="122"/>
      <c r="BI5" s="122"/>
      <c r="BJ5" s="122"/>
      <c r="BK5" s="122"/>
      <c r="BL5" s="122"/>
      <c r="BM5" s="122"/>
      <c r="BN5" s="122"/>
      <c r="BO5" s="122"/>
      <c r="BP5" s="122"/>
      <c r="BQ5" s="122"/>
      <c r="BR5" s="122"/>
      <c r="BS5" s="122"/>
      <c r="BT5" s="122"/>
      <c r="BU5" s="122"/>
      <c r="BV5" s="122"/>
      <c r="BW5" s="122"/>
      <c r="BX5" s="122"/>
      <c r="BY5" s="122"/>
      <c r="BZ5" s="122"/>
      <c r="CA5" s="122"/>
      <c r="CB5" s="122"/>
      <c r="CC5" s="122"/>
      <c r="CD5" s="122"/>
      <c r="CE5" s="122"/>
      <c r="CF5" s="122"/>
      <c r="CG5" s="122"/>
      <c r="CH5" s="122"/>
      <c r="CI5" s="122"/>
      <c r="CJ5" s="122"/>
      <c r="CK5" s="122"/>
      <c r="CL5" s="122"/>
      <c r="CM5" s="122"/>
      <c r="CN5" s="122"/>
      <c r="CO5" s="122"/>
      <c r="CP5" s="122"/>
      <c r="CQ5" s="122"/>
      <c r="CR5" s="122"/>
      <c r="CS5" s="122"/>
      <c r="CT5" s="122"/>
      <c r="CU5" s="122"/>
      <c r="CV5" s="122"/>
      <c r="CW5" s="122"/>
      <c r="CX5" s="122"/>
      <c r="CY5" s="122"/>
      <c r="CZ5" s="122"/>
      <c r="DA5" s="122"/>
      <c r="DB5" s="122"/>
      <c r="DC5" s="122"/>
      <c r="DD5" s="122"/>
      <c r="DE5" s="122"/>
      <c r="DF5" s="122"/>
      <c r="DG5" s="122"/>
      <c r="DH5" s="122"/>
      <c r="DI5" s="122"/>
      <c r="DJ5" s="122"/>
      <c r="DK5" s="122"/>
      <c r="DL5" s="122"/>
      <c r="DM5" s="122"/>
      <c r="DN5" s="122"/>
      <c r="DO5" s="122"/>
      <c r="DP5" s="122"/>
      <c r="DQ5" s="122"/>
      <c r="DR5" s="122"/>
      <c r="DS5" s="122"/>
      <c r="DT5" s="122"/>
      <c r="DU5" s="122"/>
      <c r="DV5" s="122"/>
      <c r="DW5" s="122"/>
      <c r="DX5" s="122"/>
      <c r="DY5" s="122"/>
      <c r="DZ5" s="122"/>
      <c r="EA5" s="122"/>
      <c r="EB5" s="122"/>
      <c r="EC5" s="122"/>
      <c r="ED5" s="122"/>
      <c r="EE5" s="122"/>
      <c r="EF5" s="122"/>
    </row>
    <row r="6" spans="1:136" s="121" customFormat="1" ht="22.5" customHeight="1">
      <c r="A6" s="125"/>
      <c r="B6" s="362" t="s">
        <v>193</v>
      </c>
      <c r="C6" s="363">
        <v>1</v>
      </c>
      <c r="D6" s="36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  <c r="R6" s="284"/>
      <c r="S6" s="284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  <c r="AJ6" s="120"/>
      <c r="AK6" s="120"/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  <c r="BC6" s="120"/>
      <c r="BD6" s="120"/>
      <c r="BE6" s="120"/>
      <c r="BF6" s="120"/>
      <c r="BG6" s="120"/>
      <c r="BH6" s="120"/>
      <c r="BI6" s="120"/>
      <c r="BJ6" s="120"/>
      <c r="BK6" s="120"/>
      <c r="BL6" s="120"/>
      <c r="BM6" s="120"/>
      <c r="BN6" s="120"/>
      <c r="BO6" s="120"/>
      <c r="BP6" s="120"/>
      <c r="BQ6" s="120"/>
      <c r="BR6" s="120"/>
      <c r="BS6" s="120"/>
      <c r="BT6" s="120"/>
      <c r="BU6" s="120"/>
      <c r="BV6" s="120"/>
      <c r="BW6" s="120"/>
      <c r="BX6" s="120"/>
      <c r="BY6" s="120"/>
      <c r="BZ6" s="120"/>
      <c r="CA6" s="120"/>
      <c r="CB6" s="120"/>
      <c r="CC6" s="120"/>
      <c r="CD6" s="120"/>
      <c r="CE6" s="120"/>
      <c r="CF6" s="120"/>
      <c r="CG6" s="120"/>
      <c r="CH6" s="120"/>
      <c r="CI6" s="120"/>
      <c r="CJ6" s="120"/>
      <c r="CK6" s="120"/>
      <c r="CL6" s="120"/>
      <c r="CM6" s="120"/>
      <c r="CN6" s="120"/>
      <c r="CO6" s="120"/>
      <c r="CP6" s="120"/>
      <c r="CQ6" s="120"/>
      <c r="CR6" s="120"/>
      <c r="CS6" s="120"/>
      <c r="CT6" s="120"/>
      <c r="CU6" s="120"/>
      <c r="CV6" s="120"/>
      <c r="CW6" s="120"/>
      <c r="CX6" s="120"/>
      <c r="CY6" s="120"/>
      <c r="CZ6" s="120"/>
      <c r="DA6" s="120"/>
      <c r="DB6" s="120"/>
      <c r="DC6" s="120"/>
      <c r="DD6" s="120"/>
      <c r="DE6" s="120"/>
      <c r="DF6" s="120"/>
      <c r="DG6" s="120"/>
      <c r="DH6" s="120"/>
      <c r="DI6" s="120"/>
      <c r="DJ6" s="120"/>
      <c r="DK6" s="120"/>
      <c r="DL6" s="120"/>
      <c r="DM6" s="120"/>
      <c r="DN6" s="120"/>
      <c r="DO6" s="120"/>
      <c r="DP6" s="120"/>
      <c r="DQ6" s="120"/>
      <c r="DR6" s="120"/>
      <c r="DS6" s="120"/>
      <c r="DT6" s="120"/>
      <c r="DU6" s="120"/>
      <c r="DV6" s="120"/>
      <c r="DW6" s="120"/>
      <c r="DX6" s="120"/>
      <c r="DY6" s="120"/>
      <c r="DZ6" s="120"/>
      <c r="EA6" s="120"/>
      <c r="EB6" s="120"/>
      <c r="EC6" s="120"/>
      <c r="ED6" s="120"/>
      <c r="EE6" s="120"/>
      <c r="EF6" s="120"/>
    </row>
    <row r="7" spans="1:136" s="121" customFormat="1" ht="33" customHeight="1">
      <c r="A7" s="125"/>
      <c r="B7" s="362" t="s">
        <v>194</v>
      </c>
      <c r="C7" s="363">
        <v>1</v>
      </c>
      <c r="D7" s="364"/>
      <c r="E7" s="284"/>
      <c r="F7" s="284"/>
      <c r="G7" s="284"/>
      <c r="H7" s="284"/>
      <c r="I7" s="284"/>
      <c r="J7" s="284"/>
      <c r="K7" s="284"/>
      <c r="L7" s="284"/>
      <c r="M7" s="284"/>
      <c r="N7" s="284"/>
      <c r="O7" s="284"/>
      <c r="P7" s="284"/>
      <c r="Q7" s="284"/>
      <c r="R7" s="284"/>
      <c r="S7" s="284"/>
      <c r="T7" s="120"/>
      <c r="U7" s="120"/>
      <c r="V7" s="120"/>
      <c r="W7" s="120"/>
      <c r="X7" s="120"/>
      <c r="Y7" s="120"/>
      <c r="Z7" s="120"/>
      <c r="AA7" s="120"/>
      <c r="AB7" s="120"/>
      <c r="AC7" s="120"/>
      <c r="AD7" s="120"/>
      <c r="AE7" s="120"/>
      <c r="AF7" s="120"/>
      <c r="AG7" s="120"/>
      <c r="AH7" s="120"/>
      <c r="AI7" s="120"/>
      <c r="AJ7" s="120"/>
      <c r="AK7" s="120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  <c r="BC7" s="120"/>
      <c r="BD7" s="120"/>
      <c r="BE7" s="120"/>
      <c r="BF7" s="120"/>
      <c r="BG7" s="120"/>
      <c r="BH7" s="120"/>
      <c r="BI7" s="120"/>
      <c r="BJ7" s="120"/>
      <c r="BK7" s="120"/>
      <c r="BL7" s="120"/>
      <c r="BM7" s="120"/>
      <c r="BN7" s="120"/>
      <c r="BO7" s="120"/>
      <c r="BP7" s="120"/>
      <c r="BQ7" s="120"/>
      <c r="BR7" s="120"/>
      <c r="BS7" s="120"/>
      <c r="BT7" s="120"/>
      <c r="BU7" s="120"/>
      <c r="BV7" s="120"/>
      <c r="BW7" s="120"/>
      <c r="BX7" s="120"/>
      <c r="BY7" s="120"/>
      <c r="BZ7" s="120"/>
      <c r="CA7" s="120"/>
      <c r="CB7" s="120"/>
      <c r="CC7" s="120"/>
      <c r="CD7" s="120"/>
      <c r="CE7" s="120"/>
      <c r="CF7" s="120"/>
      <c r="CG7" s="120"/>
      <c r="CH7" s="120"/>
      <c r="CI7" s="120"/>
      <c r="CJ7" s="120"/>
      <c r="CK7" s="120"/>
      <c r="CL7" s="120"/>
      <c r="CM7" s="120"/>
      <c r="CN7" s="120"/>
      <c r="CO7" s="120"/>
      <c r="CP7" s="120"/>
      <c r="CQ7" s="120"/>
      <c r="CR7" s="120"/>
      <c r="CS7" s="120"/>
      <c r="CT7" s="120"/>
      <c r="CU7" s="120"/>
      <c r="CV7" s="120"/>
      <c r="CW7" s="120"/>
      <c r="CX7" s="120"/>
      <c r="CY7" s="120"/>
      <c r="CZ7" s="120"/>
      <c r="DA7" s="120"/>
      <c r="DB7" s="120"/>
      <c r="DC7" s="120"/>
      <c r="DD7" s="120"/>
      <c r="DE7" s="120"/>
      <c r="DF7" s="120"/>
      <c r="DG7" s="120"/>
      <c r="DH7" s="120"/>
      <c r="DI7" s="120"/>
      <c r="DJ7" s="120"/>
      <c r="DK7" s="120"/>
      <c r="DL7" s="120"/>
      <c r="DM7" s="120"/>
      <c r="DN7" s="120"/>
      <c r="DO7" s="120"/>
      <c r="DP7" s="120"/>
      <c r="DQ7" s="120"/>
      <c r="DR7" s="120"/>
      <c r="DS7" s="120"/>
      <c r="DT7" s="120"/>
      <c r="DU7" s="120"/>
      <c r="DV7" s="120"/>
      <c r="DW7" s="120"/>
      <c r="DX7" s="120"/>
      <c r="DY7" s="120"/>
      <c r="DZ7" s="120"/>
      <c r="EA7" s="120"/>
      <c r="EB7" s="120"/>
      <c r="EC7" s="120"/>
      <c r="ED7" s="120"/>
      <c r="EE7" s="120"/>
      <c r="EF7" s="120"/>
    </row>
    <row r="8" spans="1:136" s="124" customFormat="1" ht="32.25" customHeight="1">
      <c r="B8" s="362" t="s">
        <v>195</v>
      </c>
      <c r="C8" s="363">
        <v>1</v>
      </c>
      <c r="D8" s="364"/>
      <c r="E8" s="284"/>
      <c r="F8" s="284"/>
      <c r="G8" s="284"/>
      <c r="H8" s="284"/>
      <c r="I8" s="284"/>
      <c r="J8" s="284"/>
      <c r="K8" s="284"/>
      <c r="L8" s="284"/>
      <c r="M8" s="284"/>
      <c r="N8" s="284"/>
      <c r="O8" s="284"/>
      <c r="P8" s="284"/>
      <c r="Q8" s="284"/>
      <c r="R8" s="284"/>
      <c r="S8" s="284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0"/>
      <c r="AI8" s="120"/>
      <c r="AJ8" s="120"/>
      <c r="AK8" s="120"/>
      <c r="AL8" s="120"/>
      <c r="AM8" s="120"/>
      <c r="AN8" s="120"/>
      <c r="AO8" s="120"/>
      <c r="AP8" s="120"/>
      <c r="AQ8" s="120"/>
      <c r="AR8" s="120"/>
      <c r="AS8" s="120"/>
      <c r="AT8" s="120"/>
      <c r="AU8" s="120"/>
      <c r="AV8" s="120"/>
      <c r="AW8" s="120"/>
      <c r="AX8" s="120"/>
      <c r="AY8" s="120"/>
      <c r="AZ8" s="120"/>
      <c r="BA8" s="120"/>
      <c r="BB8" s="120"/>
      <c r="BC8" s="120"/>
      <c r="BD8" s="120"/>
      <c r="BE8" s="120"/>
      <c r="BF8" s="120"/>
      <c r="BG8" s="120"/>
      <c r="BH8" s="120"/>
      <c r="BI8" s="120"/>
      <c r="BJ8" s="120"/>
      <c r="BK8" s="120"/>
      <c r="BL8" s="120"/>
      <c r="BM8" s="120"/>
      <c r="BN8" s="120"/>
      <c r="BO8" s="120"/>
      <c r="BP8" s="120"/>
      <c r="BQ8" s="120"/>
      <c r="BR8" s="120"/>
      <c r="BS8" s="120"/>
      <c r="BT8" s="120"/>
      <c r="BU8" s="120"/>
      <c r="BV8" s="120"/>
      <c r="BW8" s="120"/>
      <c r="BX8" s="120"/>
      <c r="BY8" s="120"/>
      <c r="BZ8" s="120"/>
      <c r="CA8" s="120"/>
      <c r="CB8" s="120"/>
      <c r="CC8" s="120"/>
      <c r="CD8" s="120"/>
      <c r="CE8" s="120"/>
      <c r="CF8" s="120"/>
      <c r="CG8" s="120"/>
      <c r="CH8" s="120"/>
      <c r="CI8" s="120"/>
      <c r="CJ8" s="120"/>
      <c r="CK8" s="120"/>
      <c r="CL8" s="120"/>
      <c r="CM8" s="120"/>
      <c r="CN8" s="120"/>
      <c r="CO8" s="120"/>
      <c r="CP8" s="120"/>
      <c r="CQ8" s="120"/>
      <c r="CR8" s="120"/>
      <c r="CS8" s="120"/>
      <c r="CT8" s="120"/>
      <c r="CU8" s="120"/>
      <c r="CV8" s="120"/>
      <c r="CW8" s="120"/>
      <c r="CX8" s="120"/>
      <c r="CY8" s="120"/>
      <c r="CZ8" s="120"/>
      <c r="DA8" s="120"/>
      <c r="DB8" s="120"/>
      <c r="DC8" s="120"/>
      <c r="DD8" s="120"/>
      <c r="DE8" s="120"/>
      <c r="DF8" s="120"/>
      <c r="DG8" s="120"/>
      <c r="DH8" s="120"/>
      <c r="DI8" s="120"/>
      <c r="DJ8" s="120"/>
      <c r="DK8" s="120"/>
      <c r="DL8" s="120"/>
      <c r="DM8" s="120"/>
      <c r="DN8" s="120"/>
      <c r="DO8" s="120"/>
      <c r="DP8" s="120"/>
      <c r="DQ8" s="120"/>
      <c r="DR8" s="120"/>
      <c r="DS8" s="120"/>
      <c r="DT8" s="120"/>
      <c r="DU8" s="120"/>
      <c r="DV8" s="120"/>
      <c r="DW8" s="120"/>
      <c r="DX8" s="120"/>
      <c r="DY8" s="120"/>
      <c r="DZ8" s="120"/>
      <c r="EA8" s="120"/>
      <c r="EB8" s="120"/>
      <c r="EC8" s="120"/>
      <c r="ED8" s="120"/>
      <c r="EE8" s="120"/>
      <c r="EF8" s="120"/>
    </row>
    <row r="9" spans="1:136" s="124" customFormat="1" ht="33.75" customHeight="1">
      <c r="B9" s="362" t="s">
        <v>196</v>
      </c>
      <c r="C9" s="363">
        <v>1</v>
      </c>
      <c r="D9" s="36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</row>
    <row r="10" spans="1:136" s="124" customFormat="1" ht="35.25" customHeight="1">
      <c r="B10" s="362" t="s">
        <v>197</v>
      </c>
      <c r="C10" s="363">
        <v>1</v>
      </c>
      <c r="D10" s="36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</row>
    <row r="11" spans="1:136" ht="35.25" customHeight="1">
      <c r="B11" s="362" t="s">
        <v>198</v>
      </c>
      <c r="C11" s="363">
        <v>1</v>
      </c>
      <c r="D11" s="364"/>
      <c r="E11" s="284"/>
      <c r="F11" s="284"/>
      <c r="G11" s="284"/>
      <c r="H11" s="284"/>
      <c r="I11" s="284"/>
      <c r="J11" s="284"/>
      <c r="K11" s="284"/>
      <c r="L11" s="284"/>
      <c r="M11" s="284"/>
      <c r="N11" s="284"/>
      <c r="O11" s="284"/>
      <c r="P11" s="284"/>
      <c r="Q11" s="284"/>
      <c r="R11" s="284"/>
      <c r="S11" s="284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</row>
    <row r="12" spans="1:136" ht="33.75" customHeight="1">
      <c r="B12" s="362" t="s">
        <v>199</v>
      </c>
      <c r="C12" s="363">
        <v>1</v>
      </c>
      <c r="D12" s="364"/>
      <c r="E12" s="284"/>
      <c r="F12" s="284"/>
      <c r="G12" s="284"/>
      <c r="H12" s="284"/>
      <c r="I12" s="284"/>
      <c r="J12" s="284"/>
      <c r="K12" s="284"/>
      <c r="L12" s="284"/>
      <c r="M12" s="284"/>
      <c r="N12" s="284"/>
      <c r="O12" s="284"/>
      <c r="P12" s="284"/>
      <c r="Q12" s="284"/>
      <c r="R12" s="120"/>
      <c r="S12" s="120"/>
      <c r="T12" s="120"/>
      <c r="U12" s="120"/>
      <c r="V12" s="120"/>
      <c r="W12" s="120"/>
      <c r="X12" s="120"/>
      <c r="Y12" s="120"/>
      <c r="Z12" s="120"/>
      <c r="AA12" s="120"/>
      <c r="AB12" s="120"/>
      <c r="AC12" s="120"/>
      <c r="AD12" s="120"/>
      <c r="AE12" s="120"/>
      <c r="AF12" s="120"/>
      <c r="AG12" s="120"/>
      <c r="AH12" s="120"/>
      <c r="AI12" s="120"/>
      <c r="AJ12" s="120"/>
      <c r="AK12" s="120"/>
      <c r="AL12" s="120"/>
      <c r="AM12" s="120"/>
      <c r="AN12" s="120"/>
      <c r="AO12" s="120"/>
      <c r="AP12" s="120"/>
      <c r="AQ12" s="120"/>
      <c r="AR12" s="120"/>
      <c r="AS12" s="120"/>
      <c r="AT12" s="120"/>
      <c r="AU12" s="120"/>
      <c r="AV12" s="120"/>
      <c r="AW12" s="120"/>
      <c r="AX12" s="120"/>
      <c r="AY12" s="120"/>
      <c r="AZ12" s="120"/>
      <c r="BA12" s="120"/>
      <c r="BB12" s="120"/>
      <c r="BC12" s="120"/>
      <c r="BD12" s="120"/>
      <c r="BE12" s="120"/>
      <c r="BF12" s="120"/>
      <c r="BG12" s="120"/>
      <c r="BH12" s="120"/>
      <c r="BI12" s="120"/>
      <c r="BJ12" s="120"/>
      <c r="BK12" s="120"/>
      <c r="BL12" s="120"/>
      <c r="BM12" s="120"/>
      <c r="BN12" s="120"/>
      <c r="BO12" s="120"/>
      <c r="BP12" s="120"/>
      <c r="BQ12" s="120"/>
      <c r="BR12" s="120"/>
      <c r="BS12" s="120"/>
      <c r="BT12" s="120"/>
      <c r="BU12" s="120"/>
      <c r="BV12" s="120"/>
      <c r="BW12" s="120"/>
      <c r="BX12" s="120"/>
      <c r="BY12" s="120"/>
      <c r="BZ12" s="120"/>
      <c r="CA12" s="120"/>
      <c r="CB12" s="120"/>
      <c r="CC12" s="120"/>
      <c r="CD12" s="120"/>
      <c r="CE12" s="120"/>
      <c r="CF12" s="120"/>
      <c r="CG12" s="120"/>
      <c r="CH12" s="120"/>
      <c r="CI12" s="120"/>
      <c r="CJ12" s="120"/>
      <c r="CK12" s="120"/>
      <c r="CL12" s="120"/>
      <c r="CM12" s="120"/>
      <c r="CN12" s="120"/>
      <c r="CO12" s="120"/>
      <c r="CP12" s="120"/>
      <c r="CQ12" s="120"/>
      <c r="CR12" s="120"/>
      <c r="CS12" s="120"/>
      <c r="CT12" s="120"/>
      <c r="CU12" s="120"/>
      <c r="CV12" s="120"/>
      <c r="CW12" s="120"/>
      <c r="CX12" s="120"/>
      <c r="CY12" s="120"/>
      <c r="CZ12" s="120"/>
      <c r="DA12" s="120"/>
      <c r="DB12" s="120"/>
      <c r="DC12" s="120"/>
      <c r="DD12" s="120"/>
      <c r="DE12" s="120"/>
      <c r="DF12" s="120"/>
      <c r="DG12" s="120"/>
      <c r="DH12" s="120"/>
      <c r="DI12" s="120"/>
      <c r="DJ12" s="120"/>
      <c r="DK12" s="120"/>
      <c r="DL12" s="120"/>
      <c r="DM12" s="120"/>
      <c r="DN12" s="120"/>
      <c r="DO12" s="120"/>
      <c r="DP12" s="120"/>
      <c r="DQ12" s="120"/>
      <c r="DR12" s="120"/>
      <c r="DS12" s="120"/>
      <c r="DT12" s="120"/>
      <c r="DU12" s="120"/>
      <c r="DV12" s="120"/>
      <c r="DW12" s="120"/>
      <c r="DX12" s="120"/>
      <c r="DY12" s="120"/>
      <c r="DZ12" s="120"/>
      <c r="EA12" s="120"/>
      <c r="EB12" s="120"/>
      <c r="EC12" s="120"/>
      <c r="ED12" s="120"/>
      <c r="EE12" s="120"/>
      <c r="EF12" s="120"/>
    </row>
    <row r="13" spans="1:136" ht="33" customHeight="1">
      <c r="B13" s="362" t="s">
        <v>200</v>
      </c>
      <c r="C13" s="363">
        <v>1</v>
      </c>
      <c r="D13" s="36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4"/>
      <c r="Q13" s="284"/>
      <c r="R13" s="120"/>
      <c r="S13" s="120"/>
      <c r="T13" s="120"/>
      <c r="U13" s="120"/>
      <c r="V13" s="120"/>
      <c r="W13" s="120"/>
      <c r="X13" s="120"/>
      <c r="Y13" s="120"/>
      <c r="Z13" s="120"/>
      <c r="AA13" s="120"/>
      <c r="AB13" s="120"/>
      <c r="AC13" s="120"/>
      <c r="AD13" s="120"/>
      <c r="AE13" s="120"/>
      <c r="AF13" s="120"/>
      <c r="AG13" s="120"/>
      <c r="AH13" s="120"/>
      <c r="AI13" s="120"/>
      <c r="AJ13" s="120"/>
      <c r="AK13" s="120"/>
      <c r="AL13" s="120"/>
      <c r="AM13" s="120"/>
      <c r="AN13" s="120"/>
      <c r="AO13" s="120"/>
      <c r="AP13" s="120"/>
      <c r="AQ13" s="120"/>
      <c r="AR13" s="120"/>
      <c r="AS13" s="120"/>
      <c r="AT13" s="120"/>
      <c r="AU13" s="120"/>
      <c r="AV13" s="120"/>
      <c r="AW13" s="120"/>
      <c r="AX13" s="120"/>
      <c r="AY13" s="120"/>
      <c r="AZ13" s="120"/>
      <c r="BA13" s="120"/>
      <c r="BB13" s="120"/>
      <c r="BC13" s="120"/>
      <c r="BD13" s="120"/>
      <c r="BE13" s="120"/>
      <c r="BF13" s="120"/>
      <c r="BG13" s="120"/>
      <c r="BH13" s="120"/>
      <c r="BI13" s="120"/>
      <c r="BJ13" s="120"/>
      <c r="BK13" s="120"/>
      <c r="BL13" s="120"/>
      <c r="BM13" s="120"/>
      <c r="BN13" s="120"/>
      <c r="BO13" s="120"/>
      <c r="BP13" s="120"/>
      <c r="BQ13" s="120"/>
      <c r="BR13" s="120"/>
      <c r="BS13" s="120"/>
      <c r="BT13" s="120"/>
      <c r="BU13" s="120"/>
      <c r="BV13" s="120"/>
      <c r="BW13" s="120"/>
      <c r="BX13" s="120"/>
      <c r="BY13" s="120"/>
      <c r="BZ13" s="120"/>
      <c r="CA13" s="120"/>
      <c r="CB13" s="120"/>
      <c r="CC13" s="120"/>
      <c r="CD13" s="120"/>
      <c r="CE13" s="120"/>
      <c r="CF13" s="120"/>
      <c r="CG13" s="120"/>
      <c r="CH13" s="120"/>
      <c r="CI13" s="120"/>
      <c r="CJ13" s="120"/>
      <c r="CK13" s="120"/>
      <c r="CL13" s="120"/>
      <c r="CM13" s="120"/>
      <c r="CN13" s="120"/>
      <c r="CO13" s="120"/>
      <c r="CP13" s="120"/>
      <c r="CQ13" s="120"/>
      <c r="CR13" s="120"/>
      <c r="CS13" s="120"/>
      <c r="CT13" s="120"/>
      <c r="CU13" s="120"/>
      <c r="CV13" s="120"/>
      <c r="CW13" s="120"/>
      <c r="CX13" s="120"/>
      <c r="CY13" s="120"/>
      <c r="CZ13" s="120"/>
      <c r="DA13" s="120"/>
      <c r="DB13" s="120"/>
      <c r="DC13" s="120"/>
      <c r="DD13" s="120"/>
      <c r="DE13" s="120"/>
      <c r="DF13" s="120"/>
      <c r="DG13" s="120"/>
      <c r="DH13" s="120"/>
      <c r="DI13" s="120"/>
      <c r="DJ13" s="120"/>
      <c r="DK13" s="120"/>
      <c r="DL13" s="120"/>
      <c r="DM13" s="120"/>
      <c r="DN13" s="120"/>
      <c r="DO13" s="120"/>
      <c r="DP13" s="120"/>
      <c r="DQ13" s="120"/>
      <c r="DR13" s="120"/>
      <c r="DS13" s="120"/>
      <c r="DT13" s="120"/>
      <c r="DU13" s="120"/>
      <c r="DV13" s="120"/>
      <c r="DW13" s="120"/>
      <c r="DX13" s="120"/>
      <c r="DY13" s="120"/>
      <c r="DZ13" s="120"/>
      <c r="EA13" s="120"/>
      <c r="EB13" s="120"/>
      <c r="EC13" s="120"/>
      <c r="ED13" s="120"/>
      <c r="EE13" s="120"/>
      <c r="EF13" s="120"/>
    </row>
    <row r="14" spans="1:136" ht="35.25" customHeight="1">
      <c r="B14" s="362" t="s">
        <v>201</v>
      </c>
      <c r="C14" s="363">
        <v>1</v>
      </c>
      <c r="D14" s="364"/>
      <c r="E14" s="284"/>
      <c r="F14" s="284"/>
      <c r="G14" s="284"/>
      <c r="H14" s="284"/>
      <c r="I14" s="284"/>
      <c r="J14" s="284"/>
      <c r="K14" s="284"/>
      <c r="L14" s="284"/>
      <c r="M14" s="284"/>
      <c r="N14" s="284"/>
      <c r="O14" s="284"/>
      <c r="P14" s="284"/>
      <c r="Q14" s="284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0"/>
      <c r="AL14" s="120"/>
      <c r="AM14" s="120"/>
      <c r="AN14" s="120"/>
      <c r="AO14" s="120"/>
      <c r="AP14" s="120"/>
      <c r="AQ14" s="120"/>
      <c r="AR14" s="120"/>
      <c r="AS14" s="120"/>
      <c r="AT14" s="120"/>
      <c r="AU14" s="120"/>
      <c r="AV14" s="120"/>
      <c r="AW14" s="120"/>
      <c r="AX14" s="120"/>
      <c r="AY14" s="120"/>
      <c r="AZ14" s="120"/>
      <c r="BA14" s="120"/>
      <c r="BB14" s="120"/>
      <c r="BC14" s="120"/>
      <c r="BD14" s="120"/>
      <c r="BE14" s="120"/>
      <c r="BF14" s="120"/>
      <c r="BG14" s="120"/>
      <c r="BH14" s="120"/>
      <c r="BI14" s="120"/>
      <c r="BJ14" s="120"/>
      <c r="BK14" s="120"/>
      <c r="BL14" s="120"/>
      <c r="BM14" s="120"/>
      <c r="BN14" s="120"/>
      <c r="BO14" s="120"/>
      <c r="BP14" s="120"/>
      <c r="BQ14" s="120"/>
      <c r="BR14" s="120"/>
      <c r="BS14" s="120"/>
      <c r="BT14" s="120"/>
      <c r="BU14" s="120"/>
      <c r="BV14" s="120"/>
      <c r="BW14" s="120"/>
      <c r="BX14" s="120"/>
      <c r="BY14" s="120"/>
      <c r="BZ14" s="120"/>
      <c r="CA14" s="120"/>
      <c r="CB14" s="120"/>
      <c r="CC14" s="120"/>
      <c r="CD14" s="120"/>
      <c r="CE14" s="120"/>
      <c r="CF14" s="120"/>
      <c r="CG14" s="120"/>
      <c r="CH14" s="120"/>
      <c r="CI14" s="120"/>
      <c r="CJ14" s="120"/>
      <c r="CK14" s="120"/>
      <c r="CL14" s="120"/>
      <c r="CM14" s="120"/>
      <c r="CN14" s="120"/>
      <c r="CO14" s="120"/>
      <c r="CP14" s="120"/>
      <c r="CQ14" s="120"/>
      <c r="CR14" s="120"/>
      <c r="CS14" s="120"/>
      <c r="CT14" s="120"/>
      <c r="CU14" s="120"/>
      <c r="CV14" s="120"/>
      <c r="CW14" s="120"/>
      <c r="CX14" s="120"/>
      <c r="CY14" s="120"/>
      <c r="CZ14" s="120"/>
      <c r="DA14" s="120"/>
      <c r="DB14" s="120"/>
      <c r="DC14" s="120"/>
      <c r="DD14" s="120"/>
      <c r="DE14" s="120"/>
      <c r="DF14" s="120"/>
      <c r="DG14" s="120"/>
      <c r="DH14" s="120"/>
      <c r="DI14" s="120"/>
      <c r="DJ14" s="120"/>
      <c r="DK14" s="120"/>
      <c r="DL14" s="120"/>
      <c r="DM14" s="120"/>
      <c r="DN14" s="120"/>
      <c r="DO14" s="120"/>
      <c r="DP14" s="120"/>
      <c r="DQ14" s="120"/>
      <c r="DR14" s="120"/>
      <c r="DS14" s="120"/>
      <c r="DT14" s="120"/>
      <c r="DU14" s="120"/>
      <c r="DV14" s="120"/>
      <c r="DW14" s="120"/>
      <c r="DX14" s="120"/>
      <c r="DY14" s="120"/>
      <c r="DZ14" s="120"/>
      <c r="EA14" s="120"/>
      <c r="EB14" s="120"/>
      <c r="EC14" s="120"/>
      <c r="ED14" s="120"/>
      <c r="EE14" s="120"/>
      <c r="EF14" s="120"/>
    </row>
    <row r="15" spans="1:136" ht="19.5" customHeight="1">
      <c r="B15" s="362" t="s">
        <v>202</v>
      </c>
      <c r="C15" s="363">
        <v>1</v>
      </c>
      <c r="D15" s="364"/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120"/>
      <c r="S15" s="120"/>
      <c r="T15" s="120"/>
      <c r="U15" s="120"/>
      <c r="V15" s="120"/>
      <c r="W15" s="120"/>
      <c r="X15" s="120"/>
      <c r="Y15" s="120"/>
      <c r="Z15" s="120"/>
      <c r="AA15" s="120"/>
      <c r="AB15" s="120"/>
      <c r="AC15" s="120"/>
      <c r="AD15" s="120"/>
      <c r="AE15" s="120"/>
      <c r="AF15" s="120"/>
      <c r="AG15" s="120"/>
      <c r="AH15" s="120"/>
      <c r="AI15" s="120"/>
      <c r="AJ15" s="120"/>
      <c r="AK15" s="120"/>
      <c r="AL15" s="120"/>
      <c r="AM15" s="120"/>
      <c r="AN15" s="120"/>
      <c r="AO15" s="120"/>
      <c r="AP15" s="120"/>
      <c r="AQ15" s="120"/>
      <c r="AR15" s="120"/>
      <c r="AS15" s="120"/>
      <c r="AT15" s="120"/>
      <c r="AU15" s="120"/>
      <c r="AV15" s="120"/>
      <c r="AW15" s="120"/>
      <c r="AX15" s="120"/>
      <c r="AY15" s="120"/>
      <c r="AZ15" s="120"/>
      <c r="BA15" s="120"/>
      <c r="BB15" s="120"/>
      <c r="BC15" s="120"/>
      <c r="BD15" s="120"/>
      <c r="BE15" s="120"/>
      <c r="BF15" s="120"/>
      <c r="BG15" s="120"/>
      <c r="BH15" s="120"/>
      <c r="BI15" s="120"/>
      <c r="BJ15" s="120"/>
      <c r="BK15" s="120"/>
      <c r="BL15" s="120"/>
      <c r="BM15" s="120"/>
      <c r="BN15" s="120"/>
      <c r="BO15" s="120"/>
      <c r="BP15" s="120"/>
      <c r="BQ15" s="120"/>
      <c r="BR15" s="120"/>
      <c r="BS15" s="120"/>
      <c r="BT15" s="120"/>
      <c r="BU15" s="120"/>
      <c r="BV15" s="120"/>
      <c r="BW15" s="120"/>
      <c r="BX15" s="120"/>
      <c r="BY15" s="120"/>
      <c r="BZ15" s="120"/>
      <c r="CA15" s="120"/>
      <c r="CB15" s="120"/>
      <c r="CC15" s="120"/>
      <c r="CD15" s="120"/>
      <c r="CE15" s="120"/>
      <c r="CF15" s="120"/>
      <c r="CG15" s="120"/>
      <c r="CH15" s="120"/>
      <c r="CI15" s="120"/>
      <c r="CJ15" s="120"/>
      <c r="CK15" s="120"/>
      <c r="CL15" s="120"/>
      <c r="CM15" s="120"/>
      <c r="CN15" s="120"/>
      <c r="CO15" s="120"/>
      <c r="CP15" s="120"/>
      <c r="CQ15" s="120"/>
      <c r="CR15" s="120"/>
      <c r="CS15" s="120"/>
      <c r="CT15" s="120"/>
      <c r="CU15" s="120"/>
      <c r="CV15" s="120"/>
      <c r="CW15" s="120"/>
      <c r="CX15" s="120"/>
      <c r="CY15" s="120"/>
      <c r="CZ15" s="120"/>
      <c r="DA15" s="120"/>
      <c r="DB15" s="120"/>
      <c r="DC15" s="120"/>
      <c r="DD15" s="120"/>
      <c r="DE15" s="120"/>
      <c r="DF15" s="120"/>
      <c r="DG15" s="120"/>
      <c r="DH15" s="120"/>
      <c r="DI15" s="120"/>
      <c r="DJ15" s="120"/>
      <c r="DK15" s="120"/>
      <c r="DL15" s="120"/>
      <c r="DM15" s="120"/>
      <c r="DN15" s="120"/>
      <c r="DO15" s="120"/>
      <c r="DP15" s="120"/>
      <c r="DQ15" s="120"/>
      <c r="DR15" s="120"/>
      <c r="DS15" s="120"/>
      <c r="DT15" s="120"/>
      <c r="DU15" s="120"/>
      <c r="DV15" s="120"/>
      <c r="DW15" s="120"/>
      <c r="DX15" s="120"/>
      <c r="DY15" s="120"/>
      <c r="DZ15" s="120"/>
      <c r="EA15" s="120"/>
      <c r="EB15" s="120"/>
      <c r="EC15" s="120"/>
      <c r="ED15" s="120"/>
      <c r="EE15" s="120"/>
      <c r="EF15" s="120"/>
    </row>
    <row r="16" spans="1:136" ht="33" customHeight="1">
      <c r="B16" s="362" t="s">
        <v>203</v>
      </c>
      <c r="C16" s="363">
        <v>1</v>
      </c>
      <c r="D16" s="36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120"/>
      <c r="S16" s="120"/>
      <c r="T16" s="120"/>
      <c r="U16" s="120"/>
      <c r="V16" s="120"/>
      <c r="W16" s="120"/>
      <c r="X16" s="120"/>
      <c r="Y16" s="120"/>
    </row>
    <row r="17" spans="2:25" ht="32.25" customHeight="1">
      <c r="B17" s="362" t="s">
        <v>204</v>
      </c>
      <c r="C17" s="363">
        <v>1</v>
      </c>
      <c r="D17" s="364"/>
      <c r="E17" s="284"/>
      <c r="F17" s="284"/>
      <c r="G17" s="284"/>
      <c r="H17" s="284"/>
      <c r="I17" s="284"/>
      <c r="J17" s="284"/>
      <c r="K17" s="284"/>
      <c r="L17" s="284"/>
      <c r="M17" s="284"/>
      <c r="N17" s="284"/>
      <c r="O17" s="284"/>
      <c r="P17" s="284"/>
      <c r="Q17" s="284"/>
      <c r="R17" s="120"/>
      <c r="S17" s="120"/>
      <c r="T17" s="120"/>
      <c r="U17" s="120"/>
      <c r="V17" s="120"/>
      <c r="W17" s="120"/>
      <c r="X17" s="120"/>
      <c r="Y17" s="120"/>
    </row>
    <row r="18" spans="2:25" ht="35.25" customHeight="1">
      <c r="B18" s="362" t="s">
        <v>205</v>
      </c>
      <c r="C18" s="363">
        <v>1</v>
      </c>
      <c r="D18" s="364"/>
      <c r="E18" s="284"/>
      <c r="F18" s="284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120"/>
      <c r="S18" s="120"/>
      <c r="T18" s="120"/>
      <c r="U18" s="120"/>
      <c r="V18" s="120"/>
      <c r="W18" s="120"/>
      <c r="X18" s="120"/>
      <c r="Y18" s="120"/>
    </row>
    <row r="19" spans="2:25" ht="36" customHeight="1">
      <c r="B19" s="362" t="s">
        <v>213</v>
      </c>
      <c r="C19" s="363">
        <v>1</v>
      </c>
      <c r="D19" s="364"/>
      <c r="E19" s="284"/>
      <c r="F19" s="284"/>
      <c r="G19" s="284"/>
      <c r="H19" s="284"/>
      <c r="I19" s="284"/>
      <c r="J19" s="284"/>
      <c r="K19" s="284"/>
      <c r="L19" s="284"/>
      <c r="M19" s="284"/>
      <c r="N19" s="284"/>
      <c r="O19" s="284"/>
      <c r="P19" s="284"/>
      <c r="Q19" s="284"/>
      <c r="R19" s="120"/>
      <c r="S19" s="120"/>
      <c r="T19" s="120"/>
      <c r="U19" s="120"/>
      <c r="V19" s="120"/>
      <c r="W19" s="120"/>
      <c r="X19" s="120"/>
      <c r="Y19" s="120"/>
    </row>
    <row r="20" spans="2:25" ht="18" customHeight="1">
      <c r="B20" s="1358" t="s">
        <v>1027</v>
      </c>
      <c r="C20" s="1359"/>
      <c r="D20" s="506"/>
      <c r="E20" s="284"/>
      <c r="F20" s="284"/>
      <c r="G20" s="284"/>
      <c r="H20" s="284"/>
      <c r="I20" s="284"/>
      <c r="J20" s="284"/>
      <c r="K20" s="284"/>
      <c r="L20" s="284"/>
      <c r="M20" s="284"/>
      <c r="N20" s="284"/>
      <c r="O20" s="284"/>
      <c r="P20" s="284"/>
      <c r="Q20" s="284"/>
      <c r="R20" s="120"/>
      <c r="S20" s="120"/>
      <c r="T20" s="120"/>
      <c r="U20" s="120"/>
      <c r="V20" s="120"/>
      <c r="W20" s="120"/>
      <c r="X20" s="120"/>
      <c r="Y20" s="120"/>
    </row>
    <row r="21" spans="2:25" ht="32.25" customHeight="1">
      <c r="B21" s="1358" t="s">
        <v>1487</v>
      </c>
      <c r="C21" s="1359"/>
      <c r="D21" s="506"/>
      <c r="E21" s="284"/>
      <c r="F21" s="284"/>
      <c r="G21" s="284"/>
      <c r="H21" s="284"/>
      <c r="I21" s="284"/>
      <c r="J21" s="284"/>
      <c r="K21" s="284"/>
      <c r="L21" s="284"/>
      <c r="M21" s="284"/>
      <c r="N21" s="284"/>
      <c r="O21" s="284"/>
      <c r="P21" s="284"/>
      <c r="Q21" s="284"/>
      <c r="R21" s="120"/>
      <c r="S21" s="120"/>
      <c r="T21" s="120"/>
      <c r="U21" s="120"/>
      <c r="V21" s="120"/>
      <c r="W21" s="120"/>
      <c r="X21" s="120"/>
      <c r="Y21" s="120"/>
    </row>
    <row r="22" spans="2:25" ht="21" customHeight="1">
      <c r="B22" s="1358" t="s">
        <v>1024</v>
      </c>
      <c r="C22" s="1359"/>
      <c r="D22" s="506"/>
      <c r="E22" s="284"/>
      <c r="F22" s="284"/>
      <c r="G22" s="284"/>
      <c r="H22" s="284"/>
      <c r="I22" s="284"/>
      <c r="J22" s="284"/>
      <c r="K22" s="284"/>
      <c r="L22" s="284"/>
      <c r="M22" s="284"/>
      <c r="N22" s="284"/>
      <c r="O22" s="284"/>
      <c r="P22" s="284"/>
      <c r="Q22" s="284"/>
      <c r="R22" s="120"/>
      <c r="S22" s="120"/>
      <c r="T22" s="120"/>
      <c r="U22" s="120"/>
      <c r="V22" s="120"/>
      <c r="W22" s="120"/>
      <c r="X22" s="120"/>
      <c r="Y22" s="120"/>
    </row>
    <row r="23" spans="2:25" ht="15.75">
      <c r="B23" s="1355" t="s">
        <v>1558</v>
      </c>
      <c r="C23" s="1356"/>
      <c r="D23" s="1357"/>
      <c r="E23" s="284"/>
      <c r="F23" s="284"/>
      <c r="G23" s="284"/>
      <c r="H23" s="284"/>
      <c r="I23" s="284"/>
      <c r="J23" s="284"/>
      <c r="K23" s="359"/>
      <c r="L23" s="359"/>
      <c r="M23" s="359"/>
      <c r="N23" s="359"/>
      <c r="O23" s="359"/>
      <c r="P23" s="359"/>
      <c r="Q23" s="359"/>
      <c r="R23" s="359"/>
      <c r="S23" s="120"/>
      <c r="T23" s="120"/>
      <c r="U23" s="120"/>
      <c r="V23" s="120"/>
      <c r="W23" s="120"/>
      <c r="X23" s="120"/>
      <c r="Y23" s="120"/>
    </row>
    <row r="24" spans="2:25" ht="15.75">
      <c r="B24" s="284"/>
      <c r="C24" s="284"/>
      <c r="D24" s="284"/>
      <c r="E24" s="284"/>
      <c r="F24" s="284"/>
      <c r="G24" s="284"/>
      <c r="H24" s="284"/>
      <c r="I24" s="284"/>
      <c r="J24" s="284"/>
      <c r="K24" s="359"/>
      <c r="L24" s="359"/>
      <c r="M24" s="359"/>
      <c r="N24" s="359"/>
      <c r="O24" s="359"/>
      <c r="P24" s="359"/>
      <c r="Q24" s="359"/>
      <c r="R24" s="359"/>
      <c r="S24" s="120"/>
      <c r="T24" s="120"/>
      <c r="U24" s="120"/>
      <c r="V24" s="120"/>
      <c r="W24" s="120"/>
      <c r="X24" s="120"/>
      <c r="Y24" s="120"/>
    </row>
    <row r="25" spans="2:25" ht="30.75" customHeight="1">
      <c r="B25" s="360"/>
      <c r="C25" s="120"/>
      <c r="D25" s="120"/>
      <c r="E25" s="120"/>
      <c r="F25" s="120"/>
      <c r="G25" s="120"/>
      <c r="H25" s="357"/>
      <c r="I25" s="357"/>
      <c r="J25" s="357"/>
      <c r="K25" s="357"/>
      <c r="L25" s="361"/>
      <c r="M25" s="361"/>
      <c r="N25" s="357"/>
      <c r="O25" s="357"/>
      <c r="P25" s="357"/>
      <c r="Q25" s="120"/>
      <c r="R25" s="120"/>
      <c r="S25" s="120"/>
      <c r="T25" s="120"/>
      <c r="U25" s="120"/>
      <c r="V25" s="120"/>
      <c r="W25" s="120"/>
      <c r="X25" s="120"/>
      <c r="Y25" s="120"/>
    </row>
    <row r="26" spans="2:25">
      <c r="B26" s="120"/>
      <c r="C26" s="918"/>
      <c r="D26" s="918"/>
      <c r="E26" s="918"/>
      <c r="F26" s="918"/>
      <c r="G26" s="120"/>
      <c r="H26" s="357"/>
      <c r="I26" s="357"/>
      <c r="J26" s="357"/>
      <c r="K26" s="357"/>
      <c r="L26" s="357"/>
      <c r="M26" s="357"/>
      <c r="N26" s="357"/>
      <c r="O26" s="357"/>
      <c r="P26" s="357"/>
      <c r="Q26" s="120"/>
      <c r="R26" s="120"/>
      <c r="S26" s="120"/>
      <c r="T26" s="120"/>
      <c r="U26" s="120"/>
      <c r="V26" s="120"/>
      <c r="W26" s="120"/>
      <c r="X26" s="120"/>
      <c r="Y26" s="120"/>
    </row>
    <row r="27" spans="2:25" ht="19.5">
      <c r="B27" s="374" t="s">
        <v>1488</v>
      </c>
      <c r="C27" s="374" t="s">
        <v>1023</v>
      </c>
      <c r="D27" s="383" t="s">
        <v>1025</v>
      </c>
      <c r="E27" s="284"/>
      <c r="F27" s="284"/>
      <c r="G27" s="1352" t="s">
        <v>1550</v>
      </c>
      <c r="H27" s="1352"/>
      <c r="I27" s="1352"/>
      <c r="J27" s="284"/>
      <c r="K27" s="284"/>
      <c r="L27" s="284"/>
      <c r="M27" s="284"/>
      <c r="N27" s="284"/>
      <c r="O27" s="284"/>
      <c r="P27" s="284"/>
      <c r="Q27" s="284"/>
      <c r="R27" s="284"/>
      <c r="S27" s="284"/>
      <c r="T27" s="284"/>
      <c r="U27" s="284"/>
      <c r="V27" s="284"/>
      <c r="W27" s="284"/>
      <c r="X27" s="284"/>
      <c r="Y27" s="120"/>
    </row>
    <row r="28" spans="2:25" ht="21.75" customHeight="1">
      <c r="B28" s="369" t="s">
        <v>240</v>
      </c>
      <c r="C28" s="370">
        <v>100</v>
      </c>
      <c r="D28" s="371"/>
      <c r="E28" s="284"/>
      <c r="F28" s="284"/>
      <c r="G28" s="1353" t="s">
        <v>1547</v>
      </c>
      <c r="H28" s="1353"/>
      <c r="I28" s="509" t="s">
        <v>1546</v>
      </c>
      <c r="J28" s="284"/>
      <c r="K28" s="284"/>
      <c r="L28" s="284"/>
      <c r="M28" s="284"/>
      <c r="N28" s="284"/>
      <c r="O28" s="284"/>
      <c r="P28" s="284"/>
      <c r="Q28" s="284"/>
      <c r="R28" s="284"/>
      <c r="S28" s="284"/>
      <c r="T28" s="284"/>
      <c r="U28" s="284"/>
      <c r="V28" s="284"/>
      <c r="W28" s="284"/>
      <c r="X28" s="284"/>
      <c r="Y28" s="120"/>
    </row>
    <row r="29" spans="2:25" ht="35.25" customHeight="1">
      <c r="B29" s="369" t="s">
        <v>241</v>
      </c>
      <c r="C29" s="370">
        <v>5</v>
      </c>
      <c r="D29" s="371"/>
      <c r="E29" s="284"/>
      <c r="F29" s="284"/>
      <c r="G29" s="1353" t="s">
        <v>1548</v>
      </c>
      <c r="H29" s="1353"/>
      <c r="I29" s="509" t="s">
        <v>1546</v>
      </c>
      <c r="J29" s="284"/>
      <c r="K29" s="284"/>
      <c r="L29" s="284"/>
      <c r="M29" s="284"/>
      <c r="N29" s="284"/>
      <c r="O29" s="284"/>
      <c r="P29" s="284"/>
      <c r="Q29" s="284"/>
      <c r="R29" s="284"/>
      <c r="S29" s="284"/>
      <c r="T29" s="284"/>
      <c r="U29" s="284"/>
      <c r="V29" s="284"/>
      <c r="W29" s="284"/>
      <c r="X29" s="284"/>
      <c r="Y29" s="120"/>
    </row>
    <row r="30" spans="2:25" ht="38.25" customHeight="1">
      <c r="B30" s="369" t="s">
        <v>246</v>
      </c>
      <c r="C30" s="370">
        <v>10</v>
      </c>
      <c r="D30" s="371"/>
      <c r="E30" s="284"/>
      <c r="F30" s="284"/>
      <c r="G30" s="1354" t="s">
        <v>1549</v>
      </c>
      <c r="H30" s="1354"/>
      <c r="I30" s="510" t="s">
        <v>1546</v>
      </c>
      <c r="J30" s="284"/>
      <c r="K30" s="284"/>
      <c r="L30" s="284"/>
      <c r="M30" s="284"/>
      <c r="N30" s="284"/>
      <c r="O30" s="284"/>
      <c r="P30" s="284"/>
      <c r="Q30" s="284"/>
      <c r="R30" s="284"/>
      <c r="S30" s="284"/>
      <c r="T30" s="284"/>
      <c r="U30" s="284"/>
      <c r="V30" s="284"/>
      <c r="W30" s="284"/>
      <c r="X30" s="284"/>
      <c r="Y30" s="120"/>
    </row>
    <row r="31" spans="2:25" ht="29.25" customHeight="1">
      <c r="B31" s="369" t="s">
        <v>236</v>
      </c>
      <c r="C31" s="370">
        <v>5</v>
      </c>
      <c r="D31" s="371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  <c r="T31" s="284"/>
      <c r="U31" s="284"/>
      <c r="V31" s="284"/>
      <c r="W31" s="284"/>
      <c r="X31" s="284"/>
      <c r="Y31" s="120"/>
    </row>
    <row r="32" spans="2:25" ht="35.25" customHeight="1">
      <c r="B32" s="369" t="s">
        <v>206</v>
      </c>
      <c r="C32" s="370">
        <v>4</v>
      </c>
      <c r="D32" s="371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  <c r="T32" s="284"/>
      <c r="U32" s="284"/>
      <c r="V32" s="284"/>
      <c r="W32" s="284"/>
      <c r="X32" s="284"/>
      <c r="Y32" s="120"/>
    </row>
    <row r="33" spans="2:25" ht="18.75" customHeight="1">
      <c r="B33" s="369" t="s">
        <v>207</v>
      </c>
      <c r="C33" s="370">
        <v>1</v>
      </c>
      <c r="D33" s="371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  <c r="T33" s="284"/>
      <c r="U33" s="284"/>
      <c r="V33" s="284"/>
      <c r="W33" s="284"/>
      <c r="X33" s="284"/>
      <c r="Y33" s="120"/>
    </row>
    <row r="34" spans="2:25" ht="22.5" customHeight="1">
      <c r="B34" s="369" t="s">
        <v>208</v>
      </c>
      <c r="C34" s="370">
        <v>3</v>
      </c>
      <c r="D34" s="371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  <c r="P34" s="284"/>
      <c r="Q34" s="284"/>
      <c r="R34" s="284"/>
      <c r="S34" s="284"/>
      <c r="T34" s="284"/>
      <c r="U34" s="284"/>
      <c r="V34" s="284"/>
      <c r="W34" s="284"/>
      <c r="X34" s="284"/>
      <c r="Y34" s="120"/>
    </row>
    <row r="35" spans="2:25" ht="21" customHeight="1">
      <c r="B35" s="369" t="s">
        <v>209</v>
      </c>
      <c r="C35" s="370">
        <v>3</v>
      </c>
      <c r="D35" s="371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  <c r="Q35" s="284"/>
      <c r="R35" s="284"/>
      <c r="S35" s="284"/>
      <c r="T35" s="284"/>
      <c r="U35" s="284"/>
      <c r="V35" s="284"/>
      <c r="W35" s="284"/>
      <c r="X35" s="284"/>
      <c r="Y35" s="120"/>
    </row>
    <row r="36" spans="2:25" ht="21" customHeight="1">
      <c r="B36" s="369" t="s">
        <v>210</v>
      </c>
      <c r="C36" s="370">
        <v>3</v>
      </c>
      <c r="D36" s="371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  <c r="P36" s="284"/>
      <c r="Q36" s="284"/>
      <c r="R36" s="284"/>
      <c r="S36" s="284"/>
      <c r="T36" s="284"/>
      <c r="U36" s="284"/>
      <c r="V36" s="284"/>
      <c r="W36" s="284"/>
      <c r="X36" s="284"/>
      <c r="Y36" s="120"/>
    </row>
    <row r="37" spans="2:25" ht="20.25" customHeight="1">
      <c r="B37" s="372" t="s">
        <v>212</v>
      </c>
      <c r="C37" s="370">
        <v>5</v>
      </c>
      <c r="D37" s="371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  <c r="Q37" s="284"/>
      <c r="R37" s="284"/>
      <c r="S37" s="284"/>
      <c r="T37" s="284"/>
      <c r="U37" s="284"/>
      <c r="V37" s="284"/>
      <c r="W37" s="284"/>
      <c r="X37" s="284"/>
      <c r="Y37" s="120"/>
    </row>
    <row r="38" spans="2:25" ht="19.5" customHeight="1">
      <c r="B38" s="1360" t="s">
        <v>1491</v>
      </c>
      <c r="C38" s="1361"/>
      <c r="D38" s="423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  <c r="Q38" s="284"/>
      <c r="R38" s="284"/>
      <c r="S38" s="284"/>
      <c r="T38" s="284"/>
      <c r="U38" s="284"/>
      <c r="V38" s="284"/>
      <c r="W38" s="284"/>
      <c r="X38" s="284"/>
      <c r="Y38" s="120"/>
    </row>
    <row r="39" spans="2:25" ht="21" customHeight="1">
      <c r="B39" s="1360" t="s">
        <v>1492</v>
      </c>
      <c r="C39" s="1361"/>
      <c r="D39" s="423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  <c r="Q39" s="284"/>
      <c r="R39" s="284"/>
      <c r="S39" s="284"/>
      <c r="T39" s="284"/>
      <c r="U39" s="284"/>
      <c r="V39" s="284"/>
      <c r="W39" s="284"/>
      <c r="X39" s="284"/>
      <c r="Y39" s="120"/>
    </row>
    <row r="40" spans="2:25" ht="31.5" customHeight="1">
      <c r="B40" s="1362" t="s">
        <v>1490</v>
      </c>
      <c r="C40" s="1363"/>
      <c r="D40" s="136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  <c r="Q40" s="284"/>
      <c r="R40" s="284"/>
      <c r="S40" s="284"/>
      <c r="T40" s="284"/>
      <c r="U40" s="284"/>
      <c r="V40" s="284"/>
      <c r="W40" s="284"/>
      <c r="X40" s="284"/>
      <c r="Y40" s="120"/>
    </row>
    <row r="41" spans="2:25" ht="31.5" customHeight="1">
      <c r="B41" s="1362" t="s">
        <v>1559</v>
      </c>
      <c r="C41" s="1363"/>
      <c r="D41" s="136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  <c r="Q41" s="284"/>
      <c r="R41" s="284"/>
      <c r="S41" s="284"/>
      <c r="T41" s="284"/>
      <c r="U41" s="284"/>
      <c r="V41" s="284"/>
      <c r="W41" s="284"/>
      <c r="X41" s="284"/>
      <c r="Y41" s="120"/>
    </row>
    <row r="42" spans="2:25" ht="19.5" customHeight="1">
      <c r="B42" s="284"/>
      <c r="C42" s="284"/>
      <c r="D42" s="284"/>
      <c r="E42" s="284"/>
      <c r="F42" s="284"/>
      <c r="G42" s="284"/>
      <c r="H42" s="357"/>
      <c r="I42" s="357"/>
      <c r="J42" s="357"/>
      <c r="K42" s="284"/>
      <c r="L42" s="284"/>
      <c r="M42" s="284"/>
      <c r="N42" s="284"/>
      <c r="O42" s="284"/>
      <c r="P42" s="284"/>
      <c r="Q42" s="284"/>
      <c r="R42" s="284"/>
      <c r="S42" s="284"/>
      <c r="T42" s="284"/>
      <c r="U42" s="284"/>
      <c r="V42" s="284"/>
      <c r="W42" s="284"/>
      <c r="X42" s="284"/>
      <c r="Y42" s="120"/>
    </row>
    <row r="43" spans="2:25" ht="20.25" customHeight="1">
      <c r="B43" s="284"/>
      <c r="C43" s="284"/>
      <c r="D43" s="284"/>
      <c r="E43" s="284"/>
      <c r="F43" s="284"/>
      <c r="G43" s="284"/>
      <c r="H43" s="357"/>
      <c r="I43" s="357"/>
      <c r="J43" s="357"/>
      <c r="K43" s="284"/>
      <c r="L43" s="284"/>
      <c r="M43" s="284"/>
      <c r="N43" s="284"/>
      <c r="O43" s="284"/>
      <c r="P43" s="284"/>
      <c r="Q43" s="284"/>
      <c r="R43" s="284"/>
      <c r="S43" s="284"/>
      <c r="T43" s="284"/>
      <c r="U43" s="284"/>
      <c r="V43" s="284"/>
      <c r="W43" s="284"/>
      <c r="X43" s="284"/>
      <c r="Y43" s="120"/>
    </row>
    <row r="44" spans="2:25">
      <c r="B44" s="284"/>
      <c r="C44" s="284"/>
      <c r="D44" s="284"/>
      <c r="E44" s="284"/>
      <c r="F44" s="284"/>
      <c r="G44" s="284"/>
      <c r="H44" s="357"/>
      <c r="I44" s="357"/>
      <c r="J44" s="357"/>
      <c r="K44" s="284"/>
      <c r="L44" s="284"/>
      <c r="M44" s="284"/>
      <c r="N44" s="284"/>
      <c r="O44" s="284"/>
      <c r="P44" s="284"/>
      <c r="Q44" s="284"/>
      <c r="R44" s="120"/>
      <c r="S44" s="120"/>
      <c r="T44" s="120"/>
      <c r="U44" s="120"/>
      <c r="V44" s="120"/>
      <c r="W44" s="120"/>
      <c r="X44" s="120"/>
      <c r="Y44" s="120"/>
    </row>
    <row r="45" spans="2:25" ht="15.75">
      <c r="B45" s="374" t="s">
        <v>1489</v>
      </c>
      <c r="C45" s="374" t="s">
        <v>1023</v>
      </c>
      <c r="D45" s="383" t="s">
        <v>1025</v>
      </c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  <c r="Q45" s="284"/>
      <c r="R45" s="284"/>
      <c r="S45" s="120"/>
      <c r="T45" s="120"/>
      <c r="U45" s="120"/>
      <c r="V45" s="120"/>
      <c r="W45" s="120"/>
      <c r="X45" s="120"/>
      <c r="Y45" s="120"/>
    </row>
    <row r="46" spans="2:25">
      <c r="B46" s="372" t="s">
        <v>211</v>
      </c>
      <c r="C46" s="370">
        <v>1</v>
      </c>
      <c r="D46" s="371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  <c r="Q46" s="284"/>
      <c r="R46" s="284"/>
      <c r="S46" s="120"/>
      <c r="T46" s="120"/>
      <c r="U46" s="120"/>
      <c r="V46" s="120"/>
      <c r="W46" s="120"/>
      <c r="X46" s="120"/>
      <c r="Y46" s="120"/>
    </row>
    <row r="47" spans="2:25">
      <c r="B47" s="372" t="s">
        <v>1494</v>
      </c>
      <c r="C47" s="370">
        <v>1</v>
      </c>
      <c r="D47" s="371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  <c r="Q47" s="284"/>
      <c r="R47" s="284"/>
      <c r="S47" s="120"/>
      <c r="T47" s="120"/>
      <c r="U47" s="120"/>
      <c r="V47" s="120"/>
      <c r="W47" s="120"/>
      <c r="X47" s="120"/>
      <c r="Y47" s="120"/>
    </row>
    <row r="48" spans="2:25">
      <c r="B48" s="372" t="s">
        <v>1495</v>
      </c>
      <c r="C48" s="370">
        <v>3</v>
      </c>
      <c r="D48" s="371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  <c r="Q48" s="284"/>
      <c r="R48" s="284"/>
      <c r="S48" s="120"/>
      <c r="T48" s="120"/>
      <c r="U48" s="120"/>
      <c r="V48" s="120"/>
      <c r="W48" s="120"/>
      <c r="X48" s="120"/>
      <c r="Y48" s="120"/>
    </row>
    <row r="49" spans="2:25" ht="57" customHeight="1">
      <c r="B49" s="372" t="s">
        <v>1496</v>
      </c>
      <c r="C49" s="370">
        <v>1</v>
      </c>
      <c r="D49" s="371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  <c r="Q49" s="284"/>
      <c r="R49" s="284"/>
      <c r="S49" s="120"/>
      <c r="T49" s="120"/>
      <c r="U49" s="120"/>
      <c r="V49" s="120"/>
      <c r="W49" s="120"/>
      <c r="X49" s="120"/>
      <c r="Y49" s="120"/>
    </row>
    <row r="50" spans="2:25">
      <c r="B50" s="372" t="s">
        <v>1497</v>
      </c>
      <c r="C50" s="370">
        <v>1</v>
      </c>
      <c r="D50" s="371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  <c r="Q50" s="284"/>
      <c r="R50" s="284"/>
      <c r="S50" s="120"/>
      <c r="T50" s="120"/>
      <c r="U50" s="120"/>
      <c r="V50" s="120"/>
      <c r="W50" s="120"/>
      <c r="X50" s="120"/>
      <c r="Y50" s="120"/>
    </row>
    <row r="51" spans="2:25" ht="15.75">
      <c r="B51" s="1360" t="s">
        <v>1026</v>
      </c>
      <c r="C51" s="1361"/>
      <c r="D51" s="423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  <c r="Q51" s="284"/>
      <c r="R51" s="284"/>
      <c r="S51" s="120"/>
      <c r="T51" s="120"/>
      <c r="U51" s="120"/>
      <c r="V51" s="120"/>
      <c r="W51" s="120"/>
      <c r="X51" s="120"/>
      <c r="Y51" s="120"/>
    </row>
    <row r="52" spans="2:25" ht="15.75">
      <c r="B52" s="1360" t="s">
        <v>1493</v>
      </c>
      <c r="C52" s="1361"/>
      <c r="D52" s="423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  <c r="Q52" s="284"/>
      <c r="R52" s="284"/>
      <c r="S52" s="120"/>
      <c r="T52" s="120"/>
      <c r="U52" s="120"/>
      <c r="V52" s="120"/>
      <c r="W52" s="120"/>
      <c r="X52" s="120"/>
      <c r="Y52" s="120"/>
    </row>
    <row r="53" spans="2:25" ht="27.75" customHeight="1">
      <c r="B53" s="1362" t="s">
        <v>1076</v>
      </c>
      <c r="C53" s="1363"/>
      <c r="D53" s="136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  <c r="Q53" s="284"/>
      <c r="R53" s="284"/>
      <c r="S53" s="120"/>
      <c r="T53" s="120"/>
      <c r="U53" s="120"/>
      <c r="V53" s="120"/>
      <c r="W53" s="120"/>
      <c r="X53" s="120"/>
      <c r="Y53" s="120"/>
    </row>
    <row r="54" spans="2:25">
      <c r="B54" s="120"/>
      <c r="C54" s="120"/>
      <c r="D54" s="120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  <c r="Q54" s="284"/>
      <c r="R54" s="284"/>
      <c r="S54" s="120"/>
      <c r="T54" s="120"/>
      <c r="U54" s="120"/>
      <c r="V54" s="120"/>
      <c r="W54" s="120"/>
      <c r="X54" s="120"/>
      <c r="Y54" s="120"/>
    </row>
    <row r="55" spans="2:25">
      <c r="B55" s="120"/>
      <c r="C55" s="120"/>
      <c r="D55" s="120"/>
      <c r="E55" s="120"/>
      <c r="F55" s="120"/>
      <c r="G55" s="120"/>
      <c r="H55" s="357"/>
      <c r="I55" s="357"/>
      <c r="J55" s="357"/>
      <c r="K55" s="357"/>
      <c r="L55" s="357"/>
      <c r="M55" s="357"/>
      <c r="N55" s="357"/>
      <c r="O55" s="357"/>
      <c r="P55" s="357"/>
      <c r="Q55" s="120"/>
      <c r="R55" s="284"/>
      <c r="S55" s="120"/>
      <c r="T55" s="120"/>
      <c r="U55" s="120"/>
      <c r="V55" s="120"/>
      <c r="W55" s="120"/>
      <c r="X55" s="120"/>
      <c r="Y55" s="120"/>
    </row>
    <row r="56" spans="2:25">
      <c r="B56" s="120"/>
      <c r="C56" s="120"/>
      <c r="D56" s="120"/>
      <c r="E56" s="120"/>
      <c r="F56" s="120"/>
      <c r="G56" s="120"/>
      <c r="H56" s="357"/>
      <c r="I56" s="357"/>
      <c r="J56" s="357"/>
      <c r="K56" s="357"/>
      <c r="L56" s="357"/>
      <c r="M56" s="357"/>
      <c r="N56" s="357"/>
      <c r="O56" s="357"/>
      <c r="P56" s="357"/>
      <c r="Q56" s="120"/>
      <c r="R56" s="284"/>
      <c r="S56" s="120"/>
      <c r="T56" s="120"/>
      <c r="U56" s="120"/>
      <c r="V56" s="120"/>
      <c r="W56" s="120"/>
      <c r="X56" s="120"/>
      <c r="Y56" s="120"/>
    </row>
    <row r="57" spans="2:25">
      <c r="B57" s="120"/>
      <c r="C57" s="120"/>
      <c r="D57" s="120"/>
      <c r="E57" s="120"/>
      <c r="F57" s="120"/>
      <c r="G57" s="120"/>
      <c r="H57" s="357"/>
      <c r="I57" s="357"/>
      <c r="J57" s="357"/>
      <c r="K57" s="357"/>
      <c r="L57" s="357"/>
      <c r="M57" s="357"/>
      <c r="N57" s="357"/>
      <c r="O57" s="357"/>
      <c r="P57" s="357"/>
      <c r="Q57" s="120"/>
      <c r="R57" s="284"/>
      <c r="S57" s="120"/>
      <c r="T57" s="120"/>
      <c r="U57" s="120"/>
      <c r="V57" s="120"/>
      <c r="W57" s="120"/>
      <c r="X57" s="120"/>
      <c r="Y57" s="120"/>
    </row>
    <row r="58" spans="2:25">
      <c r="B58" s="120"/>
      <c r="C58" s="120"/>
      <c r="D58" s="120"/>
      <c r="E58" s="120"/>
      <c r="F58" s="120"/>
      <c r="G58" s="120"/>
      <c r="H58" s="357"/>
      <c r="I58" s="357"/>
      <c r="J58" s="357"/>
      <c r="K58" s="357"/>
      <c r="L58" s="357"/>
      <c r="M58" s="357"/>
      <c r="N58" s="357"/>
      <c r="O58" s="357"/>
      <c r="P58" s="357"/>
      <c r="Q58" s="120"/>
      <c r="R58" s="120"/>
      <c r="S58" s="120"/>
      <c r="T58" s="120"/>
      <c r="U58" s="120"/>
      <c r="V58" s="120"/>
      <c r="W58" s="120"/>
      <c r="X58" s="120"/>
      <c r="Y58" s="120"/>
    </row>
    <row r="59" spans="2:25" ht="22.5" customHeight="1">
      <c r="B59" s="120"/>
      <c r="F59" s="120"/>
      <c r="G59" s="120"/>
      <c r="H59" s="357"/>
      <c r="I59" s="357"/>
      <c r="J59" s="357"/>
      <c r="K59" s="357"/>
      <c r="L59" s="357"/>
      <c r="M59" s="357"/>
      <c r="N59" s="357"/>
      <c r="O59" s="357"/>
      <c r="P59" s="357"/>
      <c r="Q59" s="120"/>
      <c r="R59" s="120"/>
      <c r="S59" s="120"/>
      <c r="T59" s="120"/>
      <c r="U59" s="120"/>
      <c r="V59" s="120"/>
      <c r="W59" s="120"/>
      <c r="X59" s="120"/>
      <c r="Y59" s="120"/>
    </row>
    <row r="60" spans="2:25" ht="34.5" customHeight="1">
      <c r="B60" s="120"/>
      <c r="F60" s="120"/>
      <c r="G60" s="120"/>
      <c r="H60" s="357"/>
      <c r="I60" s="357"/>
      <c r="J60" s="357"/>
      <c r="K60" s="357"/>
      <c r="L60" s="357"/>
      <c r="M60" s="357"/>
      <c r="N60" s="357"/>
      <c r="O60" s="357"/>
      <c r="P60" s="357"/>
      <c r="Q60" s="120"/>
      <c r="R60" s="120"/>
      <c r="S60" s="120"/>
      <c r="T60" s="120"/>
      <c r="U60" s="120"/>
      <c r="V60" s="120"/>
      <c r="W60" s="120"/>
      <c r="X60" s="120"/>
      <c r="Y60" s="120"/>
    </row>
    <row r="61" spans="2:25" ht="30" customHeight="1">
      <c r="B61" s="120"/>
      <c r="F61" s="120"/>
      <c r="G61" s="120"/>
      <c r="H61" s="357"/>
      <c r="I61" s="357"/>
      <c r="J61" s="357"/>
      <c r="K61" s="357"/>
      <c r="L61" s="357"/>
      <c r="M61" s="357"/>
      <c r="N61" s="357"/>
      <c r="O61" s="357"/>
      <c r="P61" s="357"/>
      <c r="Q61" s="120"/>
      <c r="R61" s="120"/>
      <c r="S61" s="120"/>
      <c r="T61" s="120"/>
      <c r="U61" s="120"/>
      <c r="V61" s="120"/>
      <c r="W61" s="120"/>
      <c r="X61" s="120"/>
      <c r="Y61" s="120"/>
    </row>
    <row r="62" spans="2:25">
      <c r="B62" s="120"/>
      <c r="F62" s="120"/>
      <c r="G62" s="120"/>
      <c r="H62" s="357"/>
      <c r="I62" s="357"/>
      <c r="J62" s="357"/>
      <c r="K62" s="357"/>
      <c r="L62" s="357"/>
      <c r="M62" s="357"/>
      <c r="N62" s="357"/>
      <c r="O62" s="357"/>
      <c r="P62" s="357"/>
      <c r="Q62" s="120"/>
      <c r="R62" s="120"/>
      <c r="S62" s="120"/>
      <c r="T62" s="120"/>
      <c r="U62" s="120"/>
      <c r="V62" s="120"/>
      <c r="W62" s="120"/>
      <c r="X62" s="120"/>
      <c r="Y62" s="120"/>
    </row>
    <row r="63" spans="2:25">
      <c r="B63" s="120"/>
      <c r="C63" s="433"/>
      <c r="D63" s="433"/>
      <c r="E63" s="433"/>
      <c r="F63" s="120"/>
      <c r="G63" s="120"/>
      <c r="H63" s="357"/>
      <c r="I63" s="357"/>
      <c r="J63" s="357"/>
      <c r="K63" s="357"/>
      <c r="L63" s="357"/>
      <c r="M63" s="357"/>
      <c r="N63" s="357"/>
      <c r="O63" s="357"/>
      <c r="P63" s="357"/>
      <c r="Q63" s="120"/>
      <c r="R63" s="120"/>
      <c r="S63" s="120"/>
      <c r="T63" s="120"/>
      <c r="U63" s="120"/>
      <c r="V63" s="120"/>
      <c r="W63" s="120"/>
      <c r="X63" s="120"/>
      <c r="Y63" s="120"/>
    </row>
    <row r="64" spans="2:25">
      <c r="B64" s="120"/>
      <c r="C64" s="120"/>
      <c r="D64" s="120"/>
      <c r="E64" s="120"/>
      <c r="F64" s="120"/>
      <c r="G64" s="120"/>
      <c r="H64" s="357"/>
      <c r="I64" s="357"/>
      <c r="J64" s="357"/>
      <c r="K64" s="357"/>
      <c r="L64" s="357"/>
      <c r="M64" s="357"/>
      <c r="N64" s="357"/>
      <c r="O64" s="357"/>
      <c r="P64" s="357"/>
      <c r="Q64" s="120"/>
      <c r="R64" s="120"/>
      <c r="S64" s="120"/>
      <c r="T64" s="120"/>
      <c r="U64" s="120"/>
      <c r="V64" s="120"/>
      <c r="W64" s="120"/>
      <c r="X64" s="120"/>
      <c r="Y64" s="120"/>
    </row>
    <row r="65" spans="2:25">
      <c r="B65" s="120"/>
      <c r="C65" s="120"/>
      <c r="D65" s="120"/>
      <c r="E65" s="120"/>
      <c r="F65" s="120"/>
      <c r="G65" s="120"/>
      <c r="H65" s="357"/>
      <c r="I65" s="357"/>
      <c r="J65" s="357"/>
      <c r="K65" s="357"/>
      <c r="L65" s="357"/>
      <c r="M65" s="357"/>
      <c r="N65" s="357"/>
      <c r="O65" s="357"/>
      <c r="P65" s="357"/>
      <c r="Q65" s="120"/>
      <c r="R65" s="120"/>
      <c r="S65" s="120"/>
      <c r="T65" s="120"/>
      <c r="U65" s="120"/>
      <c r="V65" s="120"/>
      <c r="W65" s="120"/>
      <c r="X65" s="120"/>
      <c r="Y65" s="120"/>
    </row>
    <row r="66" spans="2:25">
      <c r="B66" s="120"/>
      <c r="C66" s="120"/>
      <c r="D66" s="120"/>
      <c r="E66" s="120"/>
      <c r="F66" s="120"/>
      <c r="G66" s="120"/>
      <c r="H66" s="357"/>
      <c r="I66" s="357"/>
      <c r="J66" s="357"/>
      <c r="K66" s="357"/>
      <c r="L66" s="357"/>
      <c r="M66" s="357"/>
      <c r="N66" s="357"/>
      <c r="O66" s="357"/>
      <c r="P66" s="357"/>
      <c r="Q66" s="120"/>
      <c r="R66" s="120"/>
      <c r="S66" s="120"/>
      <c r="T66" s="120"/>
      <c r="U66" s="120"/>
      <c r="V66" s="120"/>
      <c r="W66" s="120"/>
      <c r="X66" s="120"/>
      <c r="Y66" s="120"/>
    </row>
    <row r="67" spans="2:25">
      <c r="B67" s="120"/>
      <c r="C67" s="120"/>
      <c r="D67" s="120"/>
      <c r="E67" s="120"/>
      <c r="F67" s="120"/>
      <c r="G67" s="120"/>
      <c r="H67" s="357"/>
      <c r="I67" s="357"/>
      <c r="J67" s="357"/>
      <c r="K67" s="357"/>
      <c r="L67" s="357"/>
      <c r="M67" s="357"/>
      <c r="N67" s="357"/>
      <c r="O67" s="357"/>
      <c r="P67" s="357"/>
      <c r="Q67" s="120"/>
      <c r="R67" s="120"/>
      <c r="S67" s="120"/>
      <c r="T67" s="120"/>
      <c r="U67" s="120"/>
      <c r="V67" s="120"/>
      <c r="W67" s="120"/>
      <c r="X67" s="120"/>
      <c r="Y67" s="120"/>
    </row>
    <row r="68" spans="2:25">
      <c r="B68" s="120"/>
      <c r="C68" s="120"/>
      <c r="D68" s="120"/>
      <c r="E68" s="120"/>
      <c r="F68" s="120"/>
      <c r="G68" s="120"/>
      <c r="H68" s="357"/>
      <c r="I68" s="357"/>
      <c r="J68" s="357"/>
      <c r="K68" s="357"/>
      <c r="L68" s="357"/>
      <c r="M68" s="357"/>
      <c r="N68" s="357"/>
      <c r="O68" s="357"/>
      <c r="P68" s="357"/>
      <c r="Q68" s="120"/>
      <c r="R68" s="120"/>
      <c r="S68" s="120"/>
      <c r="T68" s="120"/>
      <c r="U68" s="120"/>
      <c r="V68" s="120"/>
      <c r="W68" s="120"/>
      <c r="X68" s="120"/>
      <c r="Y68" s="120"/>
    </row>
    <row r="69" spans="2:25">
      <c r="B69" s="120"/>
      <c r="C69" s="120"/>
      <c r="D69" s="120"/>
      <c r="E69" s="120"/>
      <c r="F69" s="120"/>
      <c r="G69" s="120"/>
      <c r="H69" s="357"/>
      <c r="I69" s="357"/>
      <c r="J69" s="357"/>
      <c r="K69" s="357"/>
      <c r="L69" s="357"/>
      <c r="M69" s="357"/>
      <c r="N69" s="357"/>
      <c r="O69" s="357"/>
      <c r="P69" s="357"/>
      <c r="Q69" s="120"/>
      <c r="R69" s="120"/>
      <c r="S69" s="120"/>
      <c r="T69" s="120"/>
      <c r="U69" s="120"/>
      <c r="V69" s="120"/>
      <c r="W69" s="120"/>
      <c r="X69" s="120"/>
      <c r="Y69" s="120"/>
    </row>
    <row r="70" spans="2:25">
      <c r="B70" s="120"/>
      <c r="C70" s="120"/>
      <c r="D70" s="120"/>
      <c r="E70" s="120"/>
      <c r="F70" s="120"/>
      <c r="G70" s="120"/>
      <c r="H70" s="357"/>
      <c r="I70" s="357"/>
      <c r="J70" s="357"/>
      <c r="K70" s="357"/>
      <c r="L70" s="357"/>
      <c r="M70" s="357"/>
      <c r="N70" s="357"/>
      <c r="O70" s="357"/>
      <c r="P70" s="357"/>
      <c r="Q70" s="120"/>
      <c r="R70" s="120"/>
      <c r="S70" s="120"/>
      <c r="T70" s="120"/>
      <c r="U70" s="120"/>
      <c r="V70" s="120"/>
      <c r="W70" s="120"/>
      <c r="X70" s="120"/>
      <c r="Y70" s="120"/>
    </row>
    <row r="71" spans="2:25">
      <c r="B71" s="120"/>
      <c r="C71" s="120"/>
      <c r="D71" s="120"/>
      <c r="E71" s="120"/>
      <c r="F71" s="120"/>
      <c r="G71" s="120"/>
      <c r="H71" s="357"/>
      <c r="I71" s="357"/>
      <c r="J71" s="357"/>
      <c r="K71" s="357"/>
      <c r="L71" s="357"/>
      <c r="M71" s="357"/>
      <c r="N71" s="357"/>
      <c r="O71" s="357"/>
      <c r="P71" s="357"/>
      <c r="Q71" s="120"/>
      <c r="R71" s="120"/>
      <c r="S71" s="120"/>
      <c r="T71" s="120"/>
      <c r="U71" s="120"/>
      <c r="V71" s="120"/>
      <c r="W71" s="120"/>
      <c r="X71" s="120"/>
      <c r="Y71" s="120"/>
    </row>
    <row r="72" spans="2:25">
      <c r="B72" s="120"/>
      <c r="C72" s="120"/>
      <c r="D72" s="120"/>
      <c r="E72" s="120"/>
      <c r="F72" s="120"/>
      <c r="G72" s="120"/>
      <c r="H72" s="357"/>
      <c r="I72" s="357"/>
      <c r="J72" s="357"/>
      <c r="K72" s="357"/>
      <c r="L72" s="357"/>
      <c r="M72" s="357"/>
      <c r="N72" s="357"/>
      <c r="O72" s="357"/>
      <c r="P72" s="357"/>
      <c r="Q72" s="120"/>
      <c r="R72" s="120"/>
      <c r="S72" s="120"/>
      <c r="T72" s="120"/>
      <c r="U72" s="120"/>
      <c r="V72" s="120"/>
      <c r="W72" s="120"/>
      <c r="X72" s="120"/>
      <c r="Y72" s="120"/>
    </row>
    <row r="73" spans="2:25">
      <c r="B73" s="120"/>
      <c r="C73" s="120"/>
      <c r="D73" s="120"/>
      <c r="E73" s="120"/>
      <c r="F73" s="120"/>
      <c r="G73" s="120"/>
      <c r="H73" s="357"/>
      <c r="I73" s="357"/>
      <c r="J73" s="357"/>
      <c r="K73" s="357"/>
      <c r="L73" s="357"/>
      <c r="M73" s="357"/>
      <c r="N73" s="357"/>
      <c r="O73" s="357"/>
      <c r="P73" s="357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2:25">
      <c r="B74" s="120"/>
      <c r="C74" s="120"/>
      <c r="D74" s="120"/>
      <c r="E74" s="120"/>
      <c r="F74" s="120"/>
      <c r="G74" s="120"/>
      <c r="H74" s="357"/>
      <c r="I74" s="357"/>
      <c r="J74" s="357"/>
      <c r="K74" s="357"/>
      <c r="L74" s="357"/>
      <c r="M74" s="357"/>
      <c r="N74" s="357"/>
      <c r="O74" s="357"/>
      <c r="P74" s="357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2:25">
      <c r="B75" s="120"/>
      <c r="C75" s="120"/>
      <c r="D75" s="120"/>
      <c r="E75" s="120"/>
      <c r="F75" s="120"/>
      <c r="G75" s="120"/>
      <c r="H75" s="357"/>
      <c r="I75" s="357"/>
      <c r="J75" s="357"/>
      <c r="K75" s="357"/>
      <c r="L75" s="357"/>
      <c r="M75" s="357"/>
      <c r="N75" s="357"/>
      <c r="O75" s="357"/>
      <c r="P75" s="357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2:25">
      <c r="B76" s="120"/>
      <c r="C76" s="120"/>
      <c r="D76" s="120"/>
      <c r="E76" s="120"/>
      <c r="F76" s="120"/>
      <c r="G76" s="120"/>
      <c r="H76" s="357"/>
      <c r="I76" s="357"/>
      <c r="J76" s="357"/>
      <c r="K76" s="357"/>
      <c r="L76" s="357"/>
      <c r="M76" s="357"/>
      <c r="N76" s="357"/>
      <c r="O76" s="357"/>
      <c r="P76" s="357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2:25" ht="27.75" customHeight="1">
      <c r="B77" s="120"/>
      <c r="C77" s="120"/>
      <c r="D77" s="120"/>
      <c r="E77" s="120"/>
      <c r="F77" s="120"/>
      <c r="G77" s="120"/>
      <c r="H77" s="357"/>
      <c r="I77" s="357"/>
      <c r="J77" s="357"/>
      <c r="K77" s="357"/>
      <c r="L77" s="357"/>
      <c r="M77" s="357"/>
      <c r="N77" s="357"/>
      <c r="O77" s="357"/>
      <c r="P77" s="357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2:25" ht="25.5" customHeight="1">
      <c r="B78" s="120"/>
      <c r="C78" s="120"/>
      <c r="D78" s="120"/>
      <c r="E78" s="120"/>
      <c r="F78" s="284"/>
      <c r="G78" s="120"/>
      <c r="H78" s="357"/>
      <c r="I78" s="357"/>
      <c r="J78" s="357"/>
      <c r="K78" s="357"/>
      <c r="L78" s="357"/>
      <c r="M78" s="357"/>
      <c r="N78" s="357"/>
      <c r="O78" s="357"/>
      <c r="P78" s="357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2:25" ht="26.25" customHeight="1">
      <c r="B79" s="120"/>
      <c r="C79" s="120"/>
      <c r="D79" s="120"/>
      <c r="E79" s="120"/>
      <c r="F79" s="284"/>
      <c r="G79" s="120"/>
      <c r="H79" s="357"/>
      <c r="I79" s="357"/>
      <c r="J79" s="357"/>
      <c r="K79" s="357"/>
      <c r="L79" s="357"/>
      <c r="M79" s="357"/>
      <c r="N79" s="357"/>
      <c r="O79" s="357"/>
      <c r="P79" s="357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2:25" ht="29.25" customHeight="1">
      <c r="B80" s="120"/>
      <c r="C80" s="120"/>
      <c r="D80" s="120"/>
      <c r="E80" s="120"/>
      <c r="F80" s="284"/>
      <c r="G80" s="120"/>
      <c r="H80" s="357"/>
      <c r="I80" s="357"/>
      <c r="J80" s="357"/>
      <c r="K80" s="357"/>
      <c r="L80" s="357"/>
      <c r="M80" s="357"/>
      <c r="N80" s="357"/>
      <c r="O80" s="357"/>
      <c r="P80" s="357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2:25">
      <c r="B81" s="120"/>
      <c r="C81" s="120"/>
      <c r="D81" s="120"/>
      <c r="E81" s="120"/>
      <c r="F81" s="284"/>
      <c r="G81" s="120"/>
      <c r="H81" s="357"/>
      <c r="I81" s="357"/>
      <c r="J81" s="357"/>
      <c r="K81" s="357"/>
      <c r="L81" s="357"/>
      <c r="M81" s="357"/>
      <c r="N81" s="357"/>
      <c r="O81" s="357"/>
      <c r="P81" s="357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2:25">
      <c r="B82" s="120"/>
      <c r="C82" s="120"/>
      <c r="D82" s="120"/>
      <c r="E82" s="120"/>
      <c r="F82" s="284"/>
      <c r="G82" s="120"/>
      <c r="H82" s="357"/>
      <c r="I82" s="357"/>
      <c r="J82" s="357"/>
      <c r="K82" s="357"/>
      <c r="L82" s="357"/>
      <c r="M82" s="357"/>
      <c r="N82" s="357"/>
      <c r="O82" s="357"/>
      <c r="P82" s="357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2:25">
      <c r="B83" s="120"/>
      <c r="C83" s="120"/>
      <c r="D83" s="120"/>
      <c r="E83" s="120"/>
      <c r="F83" s="284"/>
      <c r="G83" s="120"/>
      <c r="H83" s="357"/>
      <c r="I83" s="357"/>
      <c r="J83" s="357"/>
      <c r="K83" s="357"/>
      <c r="L83" s="357"/>
      <c r="M83" s="357"/>
      <c r="N83" s="357"/>
      <c r="O83" s="357"/>
      <c r="P83" s="357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2:25">
      <c r="B84" s="120"/>
      <c r="C84" s="120"/>
      <c r="D84" s="120"/>
      <c r="E84" s="120"/>
      <c r="F84" s="284"/>
      <c r="G84" s="120"/>
      <c r="H84" s="357"/>
      <c r="I84" s="357"/>
      <c r="J84" s="357"/>
      <c r="K84" s="357"/>
      <c r="L84" s="357"/>
      <c r="M84" s="357"/>
      <c r="N84" s="357"/>
      <c r="O84" s="357"/>
      <c r="P84" s="357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2:25">
      <c r="B85" s="120"/>
      <c r="C85" s="120"/>
      <c r="D85" s="120"/>
      <c r="E85" s="120"/>
      <c r="F85" s="120"/>
      <c r="G85" s="120"/>
      <c r="H85" s="357"/>
      <c r="I85" s="357"/>
      <c r="J85" s="357"/>
      <c r="K85" s="357"/>
      <c r="L85" s="357"/>
      <c r="M85" s="357"/>
      <c r="N85" s="357"/>
      <c r="O85" s="357"/>
      <c r="P85" s="357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2:25">
      <c r="B86" s="120"/>
      <c r="C86" s="120"/>
      <c r="D86" s="120"/>
      <c r="E86" s="120"/>
      <c r="F86" s="120"/>
      <c r="G86" s="120"/>
      <c r="H86" s="357"/>
      <c r="I86" s="357"/>
      <c r="J86" s="357"/>
      <c r="K86" s="357"/>
      <c r="L86" s="357"/>
      <c r="M86" s="357"/>
      <c r="N86" s="357"/>
      <c r="O86" s="357"/>
      <c r="P86" s="357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2:25">
      <c r="B87" s="120"/>
      <c r="C87" s="120"/>
      <c r="D87" s="120"/>
      <c r="E87" s="120"/>
      <c r="F87" s="120"/>
      <c r="G87" s="120"/>
      <c r="H87" s="357"/>
      <c r="I87" s="357"/>
      <c r="J87" s="357"/>
      <c r="K87" s="357"/>
      <c r="L87" s="357"/>
      <c r="M87" s="357"/>
      <c r="N87" s="357"/>
      <c r="O87" s="357"/>
      <c r="P87" s="357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2:25">
      <c r="B88" s="120"/>
      <c r="C88" s="120"/>
      <c r="D88" s="120"/>
      <c r="E88" s="120"/>
      <c r="F88" s="120"/>
      <c r="G88" s="120"/>
      <c r="H88" s="357"/>
      <c r="I88" s="357"/>
      <c r="J88" s="357"/>
      <c r="K88" s="357"/>
      <c r="L88" s="357"/>
      <c r="M88" s="357"/>
      <c r="N88" s="357"/>
      <c r="O88" s="357"/>
      <c r="P88" s="357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2:25">
      <c r="B89" s="120"/>
      <c r="C89" s="120"/>
      <c r="D89" s="120"/>
      <c r="E89" s="120"/>
      <c r="F89" s="120"/>
      <c r="G89" s="120"/>
      <c r="H89" s="357"/>
      <c r="I89" s="357"/>
      <c r="J89" s="357"/>
      <c r="K89" s="357"/>
      <c r="L89" s="357"/>
      <c r="M89" s="357"/>
      <c r="N89" s="357"/>
      <c r="O89" s="357"/>
      <c r="P89" s="357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2:25">
      <c r="B90" s="120"/>
      <c r="C90" s="120"/>
      <c r="D90" s="120"/>
      <c r="E90" s="120"/>
      <c r="F90" s="120"/>
      <c r="G90" s="120"/>
      <c r="H90" s="357"/>
      <c r="I90" s="357"/>
      <c r="J90" s="357"/>
      <c r="K90" s="357"/>
      <c r="L90" s="357"/>
      <c r="M90" s="357"/>
      <c r="N90" s="357"/>
      <c r="O90" s="357"/>
      <c r="P90" s="357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2:25">
      <c r="B91" s="120"/>
      <c r="C91" s="120"/>
      <c r="D91" s="120"/>
      <c r="E91" s="120"/>
      <c r="F91" s="120"/>
      <c r="G91" s="120"/>
      <c r="H91" s="357"/>
      <c r="I91" s="357"/>
      <c r="J91" s="357"/>
      <c r="K91" s="357"/>
      <c r="L91" s="357"/>
      <c r="M91" s="357"/>
      <c r="N91" s="357"/>
      <c r="O91" s="357"/>
      <c r="P91" s="357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2:25">
      <c r="B92" s="120"/>
      <c r="C92" s="120"/>
      <c r="D92" s="120"/>
      <c r="E92" s="120"/>
      <c r="F92" s="120"/>
      <c r="G92" s="120"/>
      <c r="H92" s="357"/>
      <c r="I92" s="357"/>
      <c r="J92" s="357"/>
      <c r="K92" s="357"/>
      <c r="L92" s="357"/>
      <c r="M92" s="357"/>
      <c r="N92" s="357"/>
      <c r="O92" s="357"/>
      <c r="P92" s="357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2:25">
      <c r="B93" s="120"/>
      <c r="C93" s="120"/>
      <c r="D93" s="120"/>
      <c r="E93" s="120"/>
      <c r="F93" s="120"/>
      <c r="G93" s="120"/>
      <c r="H93" s="357"/>
      <c r="I93" s="357"/>
      <c r="J93" s="357"/>
      <c r="K93" s="357"/>
      <c r="L93" s="357"/>
      <c r="M93" s="357"/>
      <c r="N93" s="357"/>
      <c r="O93" s="357"/>
      <c r="P93" s="357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2:25">
      <c r="B94" s="120"/>
      <c r="C94" s="120"/>
      <c r="D94" s="120"/>
      <c r="E94" s="120"/>
      <c r="F94" s="120"/>
      <c r="G94" s="120"/>
      <c r="H94" s="357"/>
      <c r="I94" s="357"/>
      <c r="J94" s="357"/>
      <c r="K94" s="357"/>
      <c r="L94" s="357"/>
      <c r="M94" s="357"/>
      <c r="N94" s="357"/>
      <c r="O94" s="357"/>
      <c r="P94" s="357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2:25">
      <c r="B95" s="120"/>
      <c r="C95" s="120"/>
      <c r="D95" s="120"/>
      <c r="E95" s="120"/>
      <c r="F95" s="120"/>
      <c r="G95" s="120"/>
      <c r="H95" s="357"/>
      <c r="I95" s="357"/>
      <c r="J95" s="357"/>
      <c r="K95" s="357"/>
      <c r="L95" s="357"/>
      <c r="M95" s="357"/>
      <c r="N95" s="357"/>
      <c r="O95" s="357"/>
      <c r="P95" s="357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2:25">
      <c r="B96" s="120"/>
      <c r="C96" s="120"/>
      <c r="D96" s="120"/>
      <c r="E96" s="120"/>
      <c r="F96" s="120"/>
      <c r="G96" s="120"/>
      <c r="H96" s="357"/>
      <c r="I96" s="357"/>
      <c r="J96" s="357"/>
      <c r="K96" s="357"/>
      <c r="L96" s="357"/>
      <c r="M96" s="357"/>
      <c r="N96" s="357"/>
      <c r="O96" s="357"/>
      <c r="P96" s="357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2:25">
      <c r="B97" s="120"/>
      <c r="C97" s="120"/>
      <c r="D97" s="120"/>
      <c r="E97" s="120"/>
      <c r="F97" s="120"/>
      <c r="G97" s="120"/>
      <c r="H97" s="357"/>
      <c r="I97" s="357"/>
      <c r="J97" s="357"/>
      <c r="K97" s="357"/>
      <c r="L97" s="357"/>
      <c r="M97" s="357"/>
      <c r="N97" s="357"/>
      <c r="O97" s="357"/>
      <c r="P97" s="357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2:25">
      <c r="B98" s="120"/>
      <c r="C98" s="120"/>
      <c r="D98" s="120"/>
      <c r="E98" s="120"/>
      <c r="F98" s="120"/>
      <c r="G98" s="120"/>
      <c r="H98" s="357"/>
      <c r="I98" s="357"/>
      <c r="J98" s="357"/>
      <c r="K98" s="357"/>
      <c r="L98" s="357"/>
      <c r="M98" s="357"/>
      <c r="N98" s="357"/>
      <c r="O98" s="357"/>
      <c r="P98" s="357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2:25">
      <c r="B99" s="120"/>
      <c r="C99" s="120"/>
      <c r="D99" s="120"/>
      <c r="E99" s="120"/>
      <c r="F99" s="120"/>
      <c r="G99" s="120"/>
      <c r="H99" s="357"/>
      <c r="I99" s="357"/>
      <c r="J99" s="357"/>
      <c r="K99" s="357"/>
      <c r="L99" s="357"/>
      <c r="M99" s="357"/>
      <c r="N99" s="357"/>
      <c r="O99" s="357"/>
      <c r="P99" s="357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2:25">
      <c r="B100" s="120"/>
      <c r="C100" s="120"/>
      <c r="D100" s="120"/>
      <c r="E100" s="120"/>
      <c r="F100" s="120"/>
      <c r="G100" s="120"/>
      <c r="H100" s="357"/>
      <c r="I100" s="357"/>
      <c r="J100" s="357"/>
      <c r="K100" s="357"/>
      <c r="L100" s="357"/>
      <c r="M100" s="357"/>
      <c r="N100" s="357"/>
      <c r="O100" s="357"/>
      <c r="P100" s="357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2:25">
      <c r="B101" s="120"/>
      <c r="C101" s="120"/>
      <c r="D101" s="120"/>
      <c r="E101" s="120"/>
      <c r="F101" s="120"/>
      <c r="G101" s="120"/>
      <c r="H101" s="357"/>
      <c r="I101" s="357"/>
      <c r="J101" s="357"/>
      <c r="K101" s="357"/>
      <c r="L101" s="357"/>
      <c r="M101" s="357"/>
      <c r="N101" s="357"/>
      <c r="O101" s="357"/>
      <c r="P101" s="357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2:25">
      <c r="B102" s="120"/>
      <c r="C102" s="120"/>
      <c r="D102" s="120"/>
      <c r="E102" s="120"/>
      <c r="F102" s="120"/>
      <c r="G102" s="120"/>
      <c r="H102" s="357"/>
      <c r="I102" s="357"/>
      <c r="J102" s="357"/>
      <c r="K102" s="357"/>
      <c r="L102" s="357"/>
      <c r="M102" s="357"/>
      <c r="N102" s="357"/>
      <c r="O102" s="357"/>
      <c r="P102" s="357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2:25">
      <c r="B103" s="120"/>
      <c r="C103" s="120"/>
      <c r="D103" s="120"/>
      <c r="E103" s="120"/>
      <c r="F103" s="120"/>
      <c r="G103" s="120"/>
      <c r="H103" s="357"/>
      <c r="I103" s="357"/>
      <c r="J103" s="357"/>
      <c r="K103" s="357"/>
      <c r="L103" s="357"/>
      <c r="M103" s="357"/>
      <c r="N103" s="357"/>
      <c r="O103" s="357"/>
      <c r="P103" s="357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2:25">
      <c r="B104" s="120"/>
      <c r="C104" s="120"/>
      <c r="D104" s="120"/>
      <c r="E104" s="120"/>
      <c r="F104" s="120"/>
      <c r="G104" s="120"/>
      <c r="H104" s="357"/>
      <c r="I104" s="357"/>
      <c r="J104" s="357"/>
      <c r="K104" s="357"/>
      <c r="L104" s="357"/>
      <c r="M104" s="357"/>
      <c r="N104" s="357"/>
      <c r="O104" s="357"/>
      <c r="P104" s="357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2:25">
      <c r="B105" s="120"/>
      <c r="C105" s="120"/>
      <c r="D105" s="120"/>
      <c r="E105" s="120"/>
      <c r="F105" s="120"/>
      <c r="G105" s="120"/>
      <c r="H105" s="357"/>
      <c r="I105" s="357"/>
      <c r="J105" s="357"/>
      <c r="K105" s="357"/>
      <c r="L105" s="357"/>
      <c r="M105" s="357"/>
      <c r="N105" s="357"/>
      <c r="O105" s="357"/>
      <c r="P105" s="357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2:25">
      <c r="B106" s="120"/>
      <c r="C106" s="120"/>
      <c r="D106" s="120"/>
      <c r="E106" s="120"/>
      <c r="F106" s="120"/>
      <c r="G106" s="120"/>
      <c r="H106" s="357"/>
      <c r="I106" s="357"/>
      <c r="J106" s="357"/>
      <c r="K106" s="357"/>
      <c r="L106" s="357"/>
      <c r="M106" s="357"/>
      <c r="N106" s="357"/>
      <c r="O106" s="357"/>
      <c r="P106" s="357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2:25">
      <c r="B107" s="120"/>
      <c r="C107" s="120"/>
      <c r="D107" s="120"/>
      <c r="E107" s="120"/>
      <c r="F107" s="120"/>
      <c r="G107" s="120"/>
      <c r="H107" s="357"/>
      <c r="I107" s="357"/>
      <c r="J107" s="357"/>
      <c r="K107" s="357"/>
      <c r="L107" s="357"/>
      <c r="M107" s="357"/>
      <c r="N107" s="357"/>
      <c r="O107" s="357"/>
      <c r="P107" s="357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2:25">
      <c r="B108" s="120"/>
      <c r="C108" s="120"/>
      <c r="D108" s="120"/>
      <c r="E108" s="120"/>
      <c r="F108" s="120"/>
      <c r="G108" s="120"/>
      <c r="H108" s="357"/>
      <c r="I108" s="357"/>
      <c r="J108" s="357"/>
      <c r="K108" s="357"/>
      <c r="L108" s="357"/>
      <c r="M108" s="357"/>
      <c r="N108" s="357"/>
      <c r="O108" s="357"/>
      <c r="P108" s="357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2:25">
      <c r="B109" s="120"/>
      <c r="C109" s="120"/>
      <c r="D109" s="120"/>
      <c r="E109" s="120"/>
      <c r="F109" s="120"/>
      <c r="G109" s="120"/>
      <c r="H109" s="357"/>
      <c r="I109" s="357"/>
      <c r="J109" s="357"/>
      <c r="K109" s="357"/>
      <c r="L109" s="357"/>
      <c r="M109" s="357"/>
      <c r="N109" s="357"/>
      <c r="O109" s="357"/>
      <c r="P109" s="357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2:25">
      <c r="B110" s="120"/>
      <c r="C110" s="120"/>
      <c r="D110" s="120"/>
      <c r="E110" s="120"/>
      <c r="F110" s="120"/>
      <c r="G110" s="120"/>
      <c r="H110" s="357"/>
      <c r="I110" s="357"/>
      <c r="J110" s="357"/>
      <c r="K110" s="357"/>
      <c r="L110" s="357"/>
      <c r="M110" s="357"/>
      <c r="N110" s="357"/>
      <c r="O110" s="357"/>
      <c r="P110" s="357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2:25">
      <c r="B111" s="120"/>
      <c r="C111" s="120"/>
      <c r="D111" s="120"/>
      <c r="E111" s="120"/>
      <c r="F111" s="120"/>
      <c r="G111" s="120"/>
      <c r="H111" s="357"/>
      <c r="I111" s="357"/>
      <c r="J111" s="357"/>
      <c r="K111" s="357"/>
      <c r="L111" s="357"/>
      <c r="M111" s="357"/>
      <c r="N111" s="357"/>
      <c r="O111" s="357"/>
      <c r="P111" s="357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2:25">
      <c r="B112" s="120"/>
      <c r="C112" s="120"/>
      <c r="D112" s="120"/>
      <c r="E112" s="120"/>
      <c r="F112" s="120"/>
      <c r="G112" s="120"/>
      <c r="H112" s="357"/>
      <c r="I112" s="357"/>
      <c r="J112" s="357"/>
      <c r="K112" s="357"/>
      <c r="L112" s="357"/>
      <c r="M112" s="357"/>
      <c r="N112" s="357"/>
      <c r="O112" s="357"/>
      <c r="P112" s="357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2:25">
      <c r="B113" s="120"/>
      <c r="C113" s="120"/>
      <c r="D113" s="120"/>
      <c r="E113" s="120"/>
      <c r="F113" s="120"/>
      <c r="G113" s="120"/>
      <c r="H113" s="357"/>
      <c r="I113" s="357"/>
      <c r="J113" s="357"/>
      <c r="K113" s="357"/>
      <c r="L113" s="357"/>
      <c r="M113" s="357"/>
      <c r="N113" s="357"/>
      <c r="O113" s="357"/>
      <c r="P113" s="357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2:25">
      <c r="B114" s="120"/>
      <c r="C114" s="120"/>
      <c r="D114" s="120"/>
      <c r="E114" s="120"/>
      <c r="F114" s="120"/>
      <c r="G114" s="120"/>
      <c r="H114" s="357"/>
      <c r="I114" s="357"/>
      <c r="J114" s="357"/>
      <c r="K114" s="357"/>
      <c r="L114" s="357"/>
      <c r="M114" s="357"/>
      <c r="N114" s="357"/>
      <c r="O114" s="357"/>
      <c r="P114" s="357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2:25">
      <c r="B115" s="120"/>
      <c r="C115" s="120"/>
      <c r="D115" s="120"/>
      <c r="E115" s="120"/>
      <c r="F115" s="120"/>
      <c r="G115" s="120"/>
      <c r="H115" s="357"/>
      <c r="I115" s="357"/>
      <c r="J115" s="357"/>
      <c r="K115" s="357"/>
      <c r="L115" s="357"/>
      <c r="M115" s="357"/>
      <c r="N115" s="357"/>
      <c r="O115" s="357"/>
      <c r="P115" s="357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2:25">
      <c r="B116" s="120"/>
      <c r="C116" s="120"/>
      <c r="D116" s="120"/>
      <c r="E116" s="120"/>
      <c r="F116" s="120"/>
      <c r="G116" s="120"/>
      <c r="H116" s="357"/>
      <c r="I116" s="357"/>
      <c r="J116" s="357"/>
      <c r="K116" s="357"/>
      <c r="L116" s="357"/>
      <c r="M116" s="357"/>
      <c r="N116" s="357"/>
      <c r="O116" s="357"/>
      <c r="P116" s="357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2:25">
      <c r="B117" s="120"/>
      <c r="C117" s="120"/>
      <c r="D117" s="120"/>
      <c r="E117" s="120"/>
      <c r="F117" s="120"/>
      <c r="G117" s="120"/>
      <c r="H117" s="357"/>
      <c r="I117" s="357"/>
      <c r="J117" s="357"/>
      <c r="K117" s="357"/>
      <c r="L117" s="357"/>
      <c r="M117" s="357"/>
      <c r="N117" s="357"/>
      <c r="O117" s="357"/>
      <c r="P117" s="357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2:25">
      <c r="B118" s="120"/>
      <c r="C118" s="120"/>
      <c r="D118" s="120"/>
      <c r="E118" s="120"/>
      <c r="F118" s="120"/>
      <c r="G118" s="120"/>
      <c r="H118" s="357"/>
      <c r="I118" s="357"/>
      <c r="J118" s="357"/>
      <c r="K118" s="357"/>
      <c r="L118" s="357"/>
      <c r="M118" s="357"/>
      <c r="N118" s="357"/>
      <c r="O118" s="357"/>
      <c r="P118" s="357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2:25">
      <c r="B119" s="120"/>
      <c r="C119" s="120"/>
      <c r="D119" s="120"/>
      <c r="E119" s="120"/>
      <c r="F119" s="120"/>
      <c r="G119" s="120"/>
      <c r="H119" s="357"/>
      <c r="I119" s="357"/>
      <c r="J119" s="357"/>
      <c r="K119" s="357"/>
      <c r="L119" s="357"/>
      <c r="M119" s="357"/>
      <c r="N119" s="357"/>
      <c r="O119" s="357"/>
      <c r="P119" s="357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2:25">
      <c r="B120" s="120"/>
      <c r="C120" s="120"/>
      <c r="D120" s="120"/>
      <c r="E120" s="120"/>
      <c r="F120" s="120"/>
      <c r="G120" s="120"/>
      <c r="H120" s="357"/>
      <c r="I120" s="357"/>
      <c r="J120" s="357"/>
      <c r="K120" s="357"/>
      <c r="L120" s="357"/>
      <c r="M120" s="357"/>
      <c r="N120" s="357"/>
      <c r="O120" s="357"/>
      <c r="P120" s="357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2:25">
      <c r="B121" s="120"/>
      <c r="C121" s="120"/>
      <c r="D121" s="120"/>
      <c r="E121" s="120"/>
      <c r="F121" s="120"/>
      <c r="G121" s="120"/>
      <c r="H121" s="357"/>
      <c r="I121" s="357"/>
      <c r="J121" s="357"/>
      <c r="K121" s="357"/>
      <c r="L121" s="357"/>
      <c r="M121" s="357"/>
      <c r="N121" s="357"/>
      <c r="O121" s="357"/>
      <c r="P121" s="357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2:25">
      <c r="B122" s="120"/>
      <c r="C122" s="120"/>
      <c r="D122" s="120"/>
      <c r="E122" s="120"/>
      <c r="F122" s="120"/>
      <c r="G122" s="120"/>
      <c r="H122" s="357"/>
      <c r="I122" s="357"/>
      <c r="J122" s="357"/>
      <c r="K122" s="357"/>
      <c r="L122" s="357"/>
      <c r="M122" s="357"/>
      <c r="N122" s="357"/>
      <c r="O122" s="357"/>
      <c r="P122" s="357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2:25">
      <c r="B123" s="120"/>
      <c r="C123" s="120"/>
      <c r="D123" s="120"/>
      <c r="E123" s="120"/>
      <c r="F123" s="120"/>
      <c r="G123" s="120"/>
      <c r="H123" s="357"/>
      <c r="I123" s="357"/>
      <c r="J123" s="357"/>
      <c r="K123" s="357"/>
      <c r="L123" s="357"/>
      <c r="M123" s="357"/>
      <c r="N123" s="357"/>
      <c r="O123" s="357"/>
      <c r="P123" s="357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2:25">
      <c r="B124" s="120"/>
      <c r="C124" s="120"/>
      <c r="D124" s="120"/>
      <c r="E124" s="120"/>
      <c r="F124" s="120"/>
      <c r="G124" s="120"/>
      <c r="H124" s="357"/>
      <c r="I124" s="357"/>
      <c r="J124" s="357"/>
      <c r="K124" s="357"/>
      <c r="L124" s="357"/>
      <c r="M124" s="357"/>
      <c r="N124" s="357"/>
      <c r="O124" s="357"/>
      <c r="P124" s="357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2:25">
      <c r="B125" s="120"/>
      <c r="C125" s="120"/>
      <c r="D125" s="120"/>
      <c r="E125" s="120"/>
      <c r="F125" s="120"/>
      <c r="G125" s="120"/>
      <c r="H125" s="357"/>
      <c r="I125" s="357"/>
      <c r="J125" s="357"/>
      <c r="K125" s="357"/>
      <c r="L125" s="357"/>
      <c r="M125" s="357"/>
      <c r="N125" s="357"/>
      <c r="O125" s="357"/>
      <c r="P125" s="357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2:25">
      <c r="B126" s="120"/>
      <c r="C126" s="120"/>
      <c r="D126" s="120"/>
      <c r="E126" s="120"/>
      <c r="F126" s="120"/>
      <c r="G126" s="120"/>
      <c r="H126" s="357"/>
      <c r="I126" s="357"/>
      <c r="J126" s="357"/>
      <c r="K126" s="357"/>
      <c r="L126" s="357"/>
      <c r="M126" s="357"/>
      <c r="N126" s="357"/>
      <c r="O126" s="357"/>
      <c r="P126" s="357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2:25">
      <c r="B127" s="120"/>
      <c r="C127" s="120"/>
      <c r="D127" s="120"/>
      <c r="E127" s="120"/>
      <c r="F127" s="120"/>
      <c r="G127" s="120"/>
      <c r="H127" s="357"/>
      <c r="I127" s="357"/>
      <c r="J127" s="357"/>
      <c r="K127" s="357"/>
      <c r="L127" s="357"/>
      <c r="M127" s="357"/>
      <c r="N127" s="357"/>
      <c r="O127" s="357"/>
      <c r="P127" s="357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2:25">
      <c r="B128" s="120"/>
      <c r="C128" s="120"/>
      <c r="D128" s="120"/>
      <c r="E128" s="120"/>
      <c r="F128" s="120"/>
      <c r="G128" s="120"/>
      <c r="H128" s="357"/>
      <c r="I128" s="357"/>
      <c r="J128" s="357"/>
      <c r="K128" s="357"/>
      <c r="L128" s="357"/>
      <c r="M128" s="357"/>
      <c r="N128" s="357"/>
      <c r="O128" s="357"/>
      <c r="P128" s="357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2:25">
      <c r="B129" s="120"/>
      <c r="C129" s="120"/>
      <c r="D129" s="120"/>
      <c r="E129" s="120"/>
      <c r="F129" s="120"/>
      <c r="G129" s="120"/>
      <c r="H129" s="357"/>
      <c r="I129" s="357"/>
      <c r="J129" s="357"/>
      <c r="K129" s="357"/>
      <c r="L129" s="357"/>
      <c r="M129" s="357"/>
      <c r="N129" s="357"/>
      <c r="O129" s="357"/>
      <c r="P129" s="357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2:25">
      <c r="B130" s="120"/>
      <c r="C130" s="120"/>
      <c r="D130" s="120"/>
      <c r="E130" s="120"/>
      <c r="F130" s="120"/>
      <c r="G130" s="120"/>
      <c r="H130" s="357"/>
      <c r="I130" s="357"/>
      <c r="J130" s="357"/>
      <c r="K130" s="357"/>
      <c r="L130" s="357"/>
      <c r="M130" s="357"/>
      <c r="N130" s="357"/>
      <c r="O130" s="357"/>
      <c r="P130" s="357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2:25">
      <c r="B131" s="120"/>
      <c r="C131" s="120"/>
      <c r="D131" s="120"/>
      <c r="E131" s="120"/>
      <c r="F131" s="120"/>
      <c r="G131" s="120"/>
      <c r="H131" s="357"/>
      <c r="I131" s="357"/>
      <c r="J131" s="357"/>
      <c r="K131" s="357"/>
      <c r="L131" s="357"/>
      <c r="M131" s="357"/>
      <c r="N131" s="357"/>
      <c r="O131" s="357"/>
      <c r="P131" s="357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2:25">
      <c r="B132" s="120"/>
      <c r="C132" s="120"/>
      <c r="D132" s="120"/>
      <c r="E132" s="120"/>
      <c r="F132" s="120"/>
      <c r="G132" s="120"/>
      <c r="H132" s="357"/>
      <c r="I132" s="357"/>
      <c r="J132" s="357"/>
      <c r="K132" s="357"/>
      <c r="L132" s="357"/>
      <c r="M132" s="357"/>
      <c r="N132" s="357"/>
      <c r="O132" s="357"/>
      <c r="P132" s="357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2:25">
      <c r="B133" s="120"/>
      <c r="C133" s="120"/>
      <c r="D133" s="120"/>
      <c r="E133" s="120"/>
      <c r="F133" s="120"/>
      <c r="G133" s="120"/>
      <c r="H133" s="357"/>
      <c r="I133" s="357"/>
      <c r="J133" s="357"/>
      <c r="K133" s="357"/>
      <c r="L133" s="357"/>
      <c r="M133" s="357"/>
      <c r="N133" s="357"/>
      <c r="O133" s="357"/>
      <c r="P133" s="357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2:25">
      <c r="B134" s="120"/>
      <c r="C134" s="120"/>
      <c r="D134" s="120"/>
      <c r="E134" s="120"/>
      <c r="F134" s="120"/>
      <c r="G134" s="120"/>
      <c r="H134" s="357"/>
      <c r="I134" s="357"/>
      <c r="J134" s="357"/>
      <c r="K134" s="357"/>
      <c r="L134" s="357"/>
      <c r="M134" s="357"/>
      <c r="N134" s="357"/>
      <c r="O134" s="357"/>
      <c r="P134" s="357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2:25">
      <c r="B135" s="120"/>
      <c r="C135" s="120"/>
      <c r="D135" s="120"/>
      <c r="E135" s="120"/>
      <c r="F135" s="120"/>
      <c r="G135" s="120"/>
      <c r="H135" s="357"/>
      <c r="I135" s="357"/>
      <c r="J135" s="357"/>
      <c r="K135" s="357"/>
      <c r="L135" s="357"/>
      <c r="M135" s="357"/>
      <c r="N135" s="357"/>
      <c r="O135" s="357"/>
      <c r="P135" s="357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2:25">
      <c r="B136" s="120"/>
      <c r="C136" s="120"/>
      <c r="D136" s="120"/>
      <c r="E136" s="120"/>
      <c r="F136" s="120"/>
      <c r="G136" s="120"/>
      <c r="H136" s="357"/>
      <c r="I136" s="357"/>
      <c r="J136" s="357"/>
      <c r="K136" s="357"/>
      <c r="L136" s="357"/>
      <c r="M136" s="357"/>
      <c r="N136" s="357"/>
      <c r="O136" s="357"/>
      <c r="P136" s="357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2:25">
      <c r="B137" s="120"/>
      <c r="C137" s="120"/>
      <c r="D137" s="120"/>
      <c r="E137" s="120"/>
      <c r="F137" s="120"/>
      <c r="G137" s="120"/>
      <c r="H137" s="357"/>
      <c r="I137" s="357"/>
      <c r="J137" s="357"/>
      <c r="K137" s="357"/>
      <c r="L137" s="357"/>
      <c r="M137" s="357"/>
      <c r="N137" s="357"/>
      <c r="O137" s="357"/>
      <c r="P137" s="357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2:25">
      <c r="B138" s="120"/>
      <c r="C138" s="120"/>
      <c r="D138" s="120"/>
      <c r="E138" s="120"/>
      <c r="F138" s="120"/>
      <c r="G138" s="120"/>
      <c r="H138" s="357"/>
      <c r="I138" s="357"/>
      <c r="J138" s="357"/>
      <c r="K138" s="357"/>
      <c r="L138" s="357"/>
      <c r="M138" s="357"/>
      <c r="N138" s="357"/>
      <c r="O138" s="357"/>
      <c r="P138" s="357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2:25">
      <c r="B139" s="120"/>
      <c r="C139" s="120"/>
      <c r="D139" s="120"/>
      <c r="E139" s="120"/>
      <c r="F139" s="120"/>
      <c r="G139" s="120"/>
      <c r="H139" s="357"/>
      <c r="I139" s="357"/>
      <c r="J139" s="357"/>
      <c r="K139" s="357"/>
      <c r="L139" s="357"/>
      <c r="M139" s="357"/>
      <c r="N139" s="357"/>
      <c r="O139" s="357"/>
      <c r="P139" s="357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2:25">
      <c r="B140" s="120"/>
      <c r="C140" s="120"/>
      <c r="D140" s="120"/>
      <c r="E140" s="120"/>
      <c r="F140" s="120"/>
      <c r="G140" s="120"/>
      <c r="H140" s="357"/>
      <c r="I140" s="357"/>
      <c r="J140" s="357"/>
      <c r="K140" s="357"/>
      <c r="L140" s="357"/>
      <c r="M140" s="357"/>
      <c r="N140" s="357"/>
      <c r="O140" s="357"/>
      <c r="P140" s="357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2:25">
      <c r="B141" s="120"/>
      <c r="C141" s="120"/>
      <c r="D141" s="120"/>
      <c r="E141" s="120"/>
      <c r="F141" s="120"/>
      <c r="G141" s="120"/>
      <c r="H141" s="357"/>
      <c r="I141" s="357"/>
      <c r="J141" s="357"/>
      <c r="K141" s="357"/>
      <c r="L141" s="357"/>
      <c r="M141" s="357"/>
      <c r="N141" s="357"/>
      <c r="O141" s="357"/>
      <c r="P141" s="357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2:25">
      <c r="B142" s="120"/>
      <c r="C142" s="120"/>
      <c r="D142" s="120"/>
      <c r="E142" s="120"/>
      <c r="F142" s="120"/>
      <c r="G142" s="120"/>
      <c r="H142" s="357"/>
      <c r="I142" s="357"/>
      <c r="J142" s="357"/>
      <c r="K142" s="357"/>
      <c r="L142" s="357"/>
      <c r="M142" s="357"/>
      <c r="N142" s="357"/>
      <c r="O142" s="357"/>
      <c r="P142" s="357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2:25">
      <c r="B143" s="120"/>
      <c r="C143" s="120"/>
      <c r="D143" s="120"/>
      <c r="E143" s="120"/>
      <c r="F143" s="120"/>
      <c r="G143" s="120"/>
      <c r="H143" s="357"/>
      <c r="I143" s="357"/>
      <c r="J143" s="357"/>
      <c r="K143" s="357"/>
      <c r="L143" s="357"/>
      <c r="M143" s="357"/>
      <c r="N143" s="357"/>
      <c r="O143" s="357"/>
      <c r="P143" s="357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2:25">
      <c r="B144" s="120"/>
      <c r="C144" s="120"/>
      <c r="D144" s="120"/>
      <c r="E144" s="120"/>
      <c r="F144" s="120"/>
      <c r="G144" s="120"/>
      <c r="H144" s="357"/>
      <c r="I144" s="357"/>
      <c r="J144" s="357"/>
      <c r="K144" s="357"/>
      <c r="L144" s="357"/>
      <c r="M144" s="357"/>
      <c r="N144" s="357"/>
      <c r="O144" s="357"/>
      <c r="P144" s="357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2:25">
      <c r="B145" s="120"/>
      <c r="C145" s="120"/>
      <c r="D145" s="120"/>
      <c r="E145" s="120"/>
      <c r="F145" s="120"/>
      <c r="G145" s="120"/>
      <c r="H145" s="357"/>
      <c r="I145" s="357"/>
      <c r="J145" s="357"/>
      <c r="K145" s="357"/>
      <c r="L145" s="357"/>
      <c r="M145" s="357"/>
      <c r="N145" s="357"/>
      <c r="O145" s="357"/>
      <c r="P145" s="357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2:25">
      <c r="B146" s="120"/>
      <c r="C146" s="120"/>
      <c r="D146" s="120"/>
      <c r="E146" s="120"/>
      <c r="F146" s="120"/>
      <c r="G146" s="120"/>
      <c r="H146" s="357"/>
      <c r="I146" s="357"/>
      <c r="J146" s="357"/>
      <c r="K146" s="357"/>
      <c r="L146" s="357"/>
      <c r="M146" s="357"/>
      <c r="N146" s="357"/>
      <c r="O146" s="357"/>
      <c r="P146" s="357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2:25">
      <c r="B147" s="120"/>
      <c r="C147" s="120"/>
      <c r="D147" s="120"/>
      <c r="E147" s="120"/>
      <c r="F147" s="120"/>
      <c r="G147" s="120"/>
      <c r="H147" s="357"/>
      <c r="I147" s="357"/>
      <c r="J147" s="357"/>
      <c r="K147" s="357"/>
      <c r="L147" s="357"/>
      <c r="M147" s="357"/>
      <c r="N147" s="357"/>
      <c r="O147" s="357"/>
      <c r="P147" s="357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2:25">
      <c r="B148" s="120"/>
      <c r="C148" s="120"/>
      <c r="D148" s="120"/>
      <c r="E148" s="120"/>
      <c r="F148" s="120"/>
      <c r="G148" s="120"/>
      <c r="H148" s="357"/>
      <c r="I148" s="357"/>
      <c r="J148" s="357"/>
      <c r="K148" s="357"/>
      <c r="L148" s="357"/>
      <c r="M148" s="357"/>
      <c r="N148" s="357"/>
      <c r="O148" s="357"/>
      <c r="P148" s="357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2:25">
      <c r="B149" s="120"/>
      <c r="C149" s="120"/>
      <c r="D149" s="120"/>
      <c r="E149" s="120"/>
      <c r="F149" s="120"/>
      <c r="G149" s="120"/>
      <c r="H149" s="357"/>
      <c r="I149" s="357"/>
      <c r="J149" s="357"/>
      <c r="K149" s="357"/>
      <c r="L149" s="357"/>
      <c r="M149" s="357"/>
      <c r="N149" s="357"/>
      <c r="O149" s="357"/>
      <c r="P149" s="357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2:25">
      <c r="B150" s="120"/>
      <c r="C150" s="120"/>
      <c r="D150" s="120"/>
      <c r="E150" s="120"/>
      <c r="F150" s="120"/>
      <c r="G150" s="120"/>
      <c r="H150" s="357"/>
      <c r="I150" s="357"/>
      <c r="J150" s="357"/>
      <c r="K150" s="357"/>
      <c r="L150" s="357"/>
      <c r="M150" s="357"/>
      <c r="N150" s="357"/>
      <c r="O150" s="357"/>
      <c r="P150" s="357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2:25">
      <c r="B151" s="120"/>
      <c r="C151" s="120"/>
      <c r="D151" s="120"/>
      <c r="E151" s="120"/>
      <c r="F151" s="120"/>
      <c r="G151" s="120"/>
      <c r="H151" s="357"/>
      <c r="I151" s="357"/>
      <c r="J151" s="357"/>
      <c r="K151" s="357"/>
      <c r="L151" s="357"/>
      <c r="M151" s="357"/>
      <c r="N151" s="357"/>
      <c r="O151" s="357"/>
      <c r="P151" s="357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2:25">
      <c r="B152" s="120"/>
      <c r="C152" s="120"/>
      <c r="D152" s="120"/>
      <c r="E152" s="120"/>
      <c r="F152" s="120"/>
      <c r="G152" s="120"/>
      <c r="H152" s="357"/>
      <c r="I152" s="357"/>
      <c r="J152" s="357"/>
      <c r="K152" s="357"/>
      <c r="L152" s="357"/>
      <c r="M152" s="357"/>
      <c r="N152" s="357"/>
      <c r="O152" s="357"/>
      <c r="P152" s="357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2:25">
      <c r="B153" s="120"/>
      <c r="C153" s="120"/>
      <c r="D153" s="120"/>
      <c r="E153" s="120"/>
      <c r="F153" s="120"/>
      <c r="G153" s="120"/>
      <c r="H153" s="357"/>
      <c r="I153" s="357"/>
      <c r="J153" s="357"/>
      <c r="K153" s="357"/>
      <c r="L153" s="357"/>
      <c r="M153" s="357"/>
      <c r="N153" s="357"/>
      <c r="O153" s="357"/>
      <c r="P153" s="357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2:25">
      <c r="B154" s="120"/>
      <c r="C154" s="120"/>
      <c r="D154" s="120"/>
      <c r="E154" s="120"/>
      <c r="F154" s="120"/>
      <c r="G154" s="120"/>
      <c r="H154" s="357"/>
      <c r="I154" s="357"/>
      <c r="J154" s="357"/>
      <c r="K154" s="357"/>
      <c r="L154" s="357"/>
      <c r="M154" s="357"/>
      <c r="N154" s="357"/>
      <c r="O154" s="357"/>
      <c r="P154" s="357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2:25">
      <c r="B155" s="120"/>
      <c r="C155" s="120"/>
      <c r="D155" s="120"/>
      <c r="E155" s="120"/>
      <c r="F155" s="120"/>
      <c r="G155" s="120"/>
      <c r="H155" s="357"/>
      <c r="I155" s="357"/>
      <c r="J155" s="357"/>
      <c r="K155" s="357"/>
      <c r="L155" s="357"/>
      <c r="M155" s="357"/>
      <c r="N155" s="357"/>
      <c r="O155" s="357"/>
      <c r="P155" s="357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2:25">
      <c r="B156" s="120"/>
      <c r="C156" s="120"/>
      <c r="D156" s="120"/>
      <c r="E156" s="120"/>
      <c r="F156" s="120"/>
      <c r="G156" s="120"/>
      <c r="H156" s="357"/>
      <c r="I156" s="357"/>
      <c r="J156" s="357"/>
      <c r="K156" s="357"/>
      <c r="L156" s="357"/>
      <c r="M156" s="357"/>
      <c r="N156" s="357"/>
      <c r="O156" s="357"/>
      <c r="P156" s="357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2:25">
      <c r="B157" s="120"/>
      <c r="C157" s="120"/>
      <c r="D157" s="120"/>
      <c r="E157" s="120"/>
      <c r="F157" s="120"/>
      <c r="G157" s="120"/>
      <c r="H157" s="357"/>
      <c r="I157" s="357"/>
      <c r="J157" s="357"/>
      <c r="K157" s="357"/>
      <c r="L157" s="357"/>
      <c r="M157" s="357"/>
      <c r="N157" s="357"/>
      <c r="O157" s="357"/>
      <c r="P157" s="357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2:25">
      <c r="B158" s="120"/>
      <c r="C158" s="120"/>
      <c r="D158" s="120"/>
      <c r="E158" s="120"/>
      <c r="F158" s="120"/>
      <c r="G158" s="120"/>
      <c r="H158" s="357"/>
      <c r="I158" s="357"/>
      <c r="J158" s="357"/>
      <c r="K158" s="357"/>
      <c r="L158" s="357"/>
      <c r="M158" s="357"/>
      <c r="N158" s="357"/>
      <c r="O158" s="357"/>
      <c r="P158" s="357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2:25">
      <c r="B159" s="120"/>
      <c r="C159" s="120"/>
      <c r="D159" s="120"/>
      <c r="E159" s="120"/>
      <c r="F159" s="120"/>
      <c r="G159" s="120"/>
      <c r="H159" s="357"/>
      <c r="I159" s="357"/>
      <c r="J159" s="357"/>
      <c r="K159" s="357"/>
      <c r="L159" s="357"/>
      <c r="M159" s="357"/>
      <c r="N159" s="357"/>
      <c r="O159" s="357"/>
      <c r="P159" s="357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2:25">
      <c r="B160" s="120"/>
      <c r="C160" s="120"/>
      <c r="D160" s="120"/>
      <c r="E160" s="120"/>
      <c r="F160" s="120"/>
      <c r="G160" s="120"/>
      <c r="H160" s="357"/>
      <c r="I160" s="357"/>
      <c r="J160" s="357"/>
      <c r="K160" s="357"/>
      <c r="L160" s="357"/>
      <c r="M160" s="357"/>
      <c r="N160" s="357"/>
      <c r="O160" s="357"/>
      <c r="P160" s="357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2:25">
      <c r="B161" s="120"/>
      <c r="C161" s="120"/>
      <c r="D161" s="120"/>
      <c r="E161" s="120"/>
      <c r="F161" s="120"/>
      <c r="G161" s="120"/>
      <c r="H161" s="357"/>
      <c r="I161" s="357"/>
      <c r="J161" s="357"/>
      <c r="K161" s="357"/>
      <c r="L161" s="357"/>
      <c r="M161" s="357"/>
      <c r="N161" s="357"/>
      <c r="O161" s="357"/>
      <c r="P161" s="357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2:25">
      <c r="B162" s="120"/>
      <c r="C162" s="120"/>
      <c r="D162" s="120"/>
      <c r="E162" s="120"/>
      <c r="F162" s="120"/>
      <c r="G162" s="120"/>
      <c r="H162" s="357"/>
      <c r="I162" s="357"/>
      <c r="J162" s="357"/>
      <c r="K162" s="357"/>
      <c r="L162" s="357"/>
      <c r="M162" s="357"/>
      <c r="N162" s="357"/>
      <c r="O162" s="357"/>
      <c r="P162" s="357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2:25">
      <c r="B163" s="120"/>
      <c r="C163" s="120"/>
      <c r="D163" s="120"/>
      <c r="E163" s="120"/>
      <c r="F163" s="120"/>
      <c r="G163" s="120"/>
      <c r="H163" s="357"/>
      <c r="I163" s="357"/>
      <c r="J163" s="357"/>
      <c r="K163" s="357"/>
      <c r="L163" s="357"/>
      <c r="M163" s="357"/>
      <c r="N163" s="357"/>
      <c r="O163" s="357"/>
      <c r="P163" s="357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2:25">
      <c r="B164" s="120"/>
      <c r="C164" s="120"/>
      <c r="D164" s="120"/>
      <c r="E164" s="120"/>
      <c r="F164" s="120"/>
      <c r="G164" s="120"/>
      <c r="H164" s="357"/>
      <c r="I164" s="357"/>
      <c r="J164" s="357"/>
      <c r="K164" s="357"/>
      <c r="L164" s="357"/>
      <c r="M164" s="357"/>
      <c r="N164" s="357"/>
      <c r="O164" s="357"/>
      <c r="P164" s="357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2:25">
      <c r="B165" s="120"/>
      <c r="C165" s="120"/>
      <c r="D165" s="120"/>
      <c r="E165" s="120"/>
      <c r="F165" s="120"/>
      <c r="G165" s="120"/>
      <c r="H165" s="357"/>
      <c r="I165" s="357"/>
      <c r="J165" s="357"/>
      <c r="K165" s="357"/>
      <c r="L165" s="357"/>
      <c r="M165" s="357"/>
      <c r="N165" s="357"/>
      <c r="O165" s="357"/>
      <c r="P165" s="357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2:25">
      <c r="B166" s="120"/>
      <c r="C166" s="120"/>
      <c r="D166" s="120"/>
      <c r="E166" s="120"/>
      <c r="F166" s="120"/>
      <c r="G166" s="120"/>
      <c r="H166" s="357"/>
      <c r="I166" s="357"/>
      <c r="J166" s="357"/>
      <c r="K166" s="357"/>
      <c r="L166" s="357"/>
      <c r="M166" s="357"/>
      <c r="N166" s="357"/>
      <c r="O166" s="357"/>
      <c r="P166" s="357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2:25">
      <c r="B167" s="120"/>
      <c r="C167" s="120"/>
      <c r="D167" s="120"/>
      <c r="E167" s="120"/>
      <c r="F167" s="120"/>
      <c r="G167" s="120"/>
      <c r="H167" s="357"/>
      <c r="I167" s="357"/>
      <c r="J167" s="357"/>
      <c r="K167" s="357"/>
      <c r="L167" s="357"/>
      <c r="M167" s="357"/>
      <c r="N167" s="357"/>
      <c r="O167" s="357"/>
      <c r="P167" s="357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2:25">
      <c r="B168" s="120"/>
      <c r="C168" s="120"/>
      <c r="D168" s="120"/>
      <c r="E168" s="120"/>
      <c r="F168" s="120"/>
      <c r="G168" s="120"/>
      <c r="H168" s="357"/>
      <c r="I168" s="357"/>
      <c r="J168" s="357"/>
      <c r="K168" s="357"/>
      <c r="L168" s="357"/>
      <c r="M168" s="357"/>
      <c r="N168" s="357"/>
      <c r="O168" s="357"/>
      <c r="P168" s="357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2:25">
      <c r="B169" s="120"/>
      <c r="C169" s="120"/>
      <c r="D169" s="120"/>
      <c r="E169" s="120"/>
      <c r="F169" s="120"/>
      <c r="G169" s="120"/>
      <c r="H169" s="357"/>
      <c r="I169" s="357"/>
      <c r="J169" s="357"/>
      <c r="K169" s="357"/>
      <c r="L169" s="357"/>
      <c r="M169" s="357"/>
      <c r="N169" s="357"/>
      <c r="O169" s="357"/>
      <c r="P169" s="357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2:25">
      <c r="B170" s="120"/>
      <c r="C170" s="120"/>
      <c r="D170" s="120"/>
      <c r="E170" s="120"/>
      <c r="F170" s="120"/>
      <c r="G170" s="120"/>
      <c r="H170" s="357"/>
      <c r="I170" s="357"/>
      <c r="J170" s="357"/>
      <c r="K170" s="357"/>
      <c r="L170" s="357"/>
      <c r="M170" s="357"/>
      <c r="N170" s="357"/>
      <c r="O170" s="357"/>
      <c r="P170" s="357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2:25">
      <c r="B171" s="120"/>
      <c r="C171" s="120"/>
      <c r="D171" s="120"/>
      <c r="E171" s="120"/>
      <c r="F171" s="120"/>
      <c r="G171" s="120"/>
      <c r="H171" s="357"/>
      <c r="I171" s="357"/>
      <c r="J171" s="357"/>
      <c r="K171" s="357"/>
      <c r="L171" s="357"/>
      <c r="M171" s="357"/>
      <c r="N171" s="357"/>
      <c r="O171" s="357"/>
      <c r="P171" s="357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2:25">
      <c r="B172" s="120"/>
      <c r="C172" s="120"/>
      <c r="D172" s="120"/>
      <c r="E172" s="120"/>
      <c r="F172" s="120"/>
      <c r="G172" s="120"/>
      <c r="H172" s="357"/>
      <c r="I172" s="357"/>
      <c r="J172" s="357"/>
      <c r="K172" s="357"/>
      <c r="L172" s="357"/>
      <c r="M172" s="357"/>
      <c r="N172" s="357"/>
      <c r="O172" s="357"/>
      <c r="P172" s="357"/>
      <c r="Q172" s="120"/>
      <c r="R172" s="120"/>
    </row>
    <row r="173" spans="2:25">
      <c r="B173" s="120"/>
      <c r="C173" s="120"/>
      <c r="D173" s="120"/>
      <c r="E173" s="120"/>
      <c r="F173" s="120"/>
      <c r="G173" s="120"/>
      <c r="H173" s="357"/>
      <c r="I173" s="357"/>
      <c r="J173" s="357"/>
      <c r="K173" s="357"/>
      <c r="L173" s="357"/>
      <c r="M173" s="357"/>
      <c r="N173" s="357"/>
      <c r="O173" s="357"/>
      <c r="P173" s="357"/>
      <c r="Q173" s="120"/>
      <c r="R173" s="120"/>
    </row>
    <row r="174" spans="2:25">
      <c r="B174" s="120"/>
      <c r="C174" s="120"/>
      <c r="D174" s="120"/>
      <c r="E174" s="120"/>
      <c r="F174" s="120"/>
      <c r="G174" s="120"/>
      <c r="H174" s="357"/>
      <c r="I174" s="357"/>
      <c r="J174" s="357"/>
      <c r="K174" s="357"/>
      <c r="L174" s="357"/>
      <c r="M174" s="357"/>
      <c r="N174" s="357"/>
      <c r="O174" s="357"/>
      <c r="P174" s="357"/>
      <c r="Q174" s="120"/>
      <c r="R174" s="120"/>
    </row>
    <row r="175" spans="2:25">
      <c r="B175" s="120"/>
      <c r="C175" s="120"/>
      <c r="D175" s="120"/>
      <c r="E175" s="120"/>
      <c r="F175" s="120"/>
      <c r="G175" s="120"/>
      <c r="H175" s="357"/>
      <c r="I175" s="357"/>
      <c r="J175" s="357"/>
      <c r="K175" s="357"/>
      <c r="L175" s="357"/>
      <c r="M175" s="357"/>
      <c r="N175" s="357"/>
      <c r="O175" s="357"/>
      <c r="P175" s="357"/>
      <c r="Q175" s="120"/>
      <c r="R175" s="120"/>
    </row>
    <row r="176" spans="2:25">
      <c r="B176" s="120"/>
      <c r="C176" s="120"/>
      <c r="D176" s="120"/>
      <c r="E176" s="120"/>
      <c r="F176" s="120"/>
      <c r="G176" s="120"/>
      <c r="H176" s="357"/>
      <c r="I176" s="357"/>
      <c r="J176" s="357"/>
      <c r="K176" s="357"/>
      <c r="L176" s="357"/>
      <c r="M176" s="357"/>
      <c r="N176" s="357"/>
      <c r="O176" s="357"/>
      <c r="P176" s="357"/>
      <c r="Q176" s="120"/>
      <c r="R176" s="120"/>
    </row>
    <row r="177" spans="2:18">
      <c r="B177" s="120"/>
      <c r="C177" s="120"/>
      <c r="D177" s="120"/>
      <c r="E177" s="120"/>
      <c r="F177" s="120"/>
      <c r="G177" s="120"/>
      <c r="H177" s="357"/>
      <c r="I177" s="357"/>
      <c r="J177" s="357"/>
      <c r="K177" s="357"/>
      <c r="L177" s="357"/>
      <c r="M177" s="357"/>
      <c r="N177" s="357"/>
      <c r="O177" s="357"/>
      <c r="P177" s="357"/>
      <c r="Q177" s="120"/>
      <c r="R177" s="120"/>
    </row>
    <row r="178" spans="2:18">
      <c r="B178" s="120"/>
      <c r="C178" s="120"/>
      <c r="D178" s="120"/>
      <c r="E178" s="120"/>
      <c r="F178" s="120"/>
      <c r="G178" s="120"/>
      <c r="H178" s="357"/>
      <c r="I178" s="357"/>
      <c r="J178" s="357"/>
      <c r="K178" s="357"/>
      <c r="L178" s="357"/>
      <c r="M178" s="357"/>
      <c r="N178" s="357"/>
      <c r="O178" s="357"/>
      <c r="P178" s="357"/>
      <c r="Q178" s="120"/>
      <c r="R178" s="120"/>
    </row>
    <row r="179" spans="2:18">
      <c r="B179" s="120"/>
      <c r="C179" s="120"/>
      <c r="D179" s="120"/>
      <c r="E179" s="120"/>
      <c r="F179" s="120"/>
      <c r="G179" s="120"/>
      <c r="H179" s="357"/>
      <c r="I179" s="357"/>
      <c r="J179" s="357"/>
      <c r="K179" s="357"/>
      <c r="L179" s="357"/>
      <c r="M179" s="357"/>
      <c r="N179" s="357"/>
      <c r="O179" s="357"/>
      <c r="P179" s="357"/>
      <c r="Q179" s="120"/>
      <c r="R179" s="120"/>
    </row>
    <row r="180" spans="2:18">
      <c r="B180" s="120"/>
      <c r="C180" s="120"/>
      <c r="D180" s="120"/>
      <c r="E180" s="120"/>
      <c r="F180" s="120"/>
      <c r="G180" s="120"/>
      <c r="H180" s="357"/>
      <c r="I180" s="357"/>
      <c r="J180" s="357"/>
      <c r="K180" s="357"/>
      <c r="L180" s="357"/>
      <c r="M180" s="357"/>
      <c r="N180" s="357"/>
      <c r="O180" s="357"/>
      <c r="P180" s="357"/>
      <c r="Q180" s="120"/>
      <c r="R180" s="120"/>
    </row>
    <row r="181" spans="2:18">
      <c r="B181" s="120"/>
      <c r="C181" s="120"/>
      <c r="D181" s="120"/>
      <c r="E181" s="120"/>
      <c r="F181" s="120"/>
      <c r="G181" s="120"/>
      <c r="H181" s="357"/>
      <c r="I181" s="357"/>
      <c r="J181" s="357"/>
      <c r="K181" s="357"/>
      <c r="L181" s="357"/>
      <c r="M181" s="357"/>
      <c r="N181" s="357"/>
      <c r="O181" s="357"/>
      <c r="P181" s="357"/>
      <c r="Q181" s="120"/>
      <c r="R181" s="120"/>
    </row>
    <row r="182" spans="2:18">
      <c r="B182" s="120"/>
      <c r="C182" s="120"/>
      <c r="D182" s="120"/>
      <c r="E182" s="120"/>
      <c r="F182" s="120"/>
      <c r="G182" s="120"/>
      <c r="H182" s="357"/>
      <c r="I182" s="357"/>
      <c r="J182" s="357"/>
      <c r="K182" s="357"/>
      <c r="L182" s="357"/>
      <c r="M182" s="357"/>
      <c r="N182" s="357"/>
      <c r="O182" s="357"/>
      <c r="P182" s="357"/>
      <c r="Q182" s="120"/>
      <c r="R182" s="120"/>
    </row>
    <row r="183" spans="2:18">
      <c r="B183" s="120"/>
      <c r="C183" s="120"/>
      <c r="D183" s="120"/>
      <c r="E183" s="120"/>
      <c r="F183" s="120"/>
      <c r="G183" s="120"/>
      <c r="H183" s="357"/>
      <c r="I183" s="357"/>
      <c r="J183" s="357"/>
      <c r="K183" s="357"/>
      <c r="L183" s="357"/>
      <c r="M183" s="357"/>
      <c r="N183" s="357"/>
      <c r="O183" s="357"/>
      <c r="P183" s="357"/>
      <c r="Q183" s="120"/>
      <c r="R183" s="120"/>
    </row>
    <row r="184" spans="2:18">
      <c r="B184" s="120"/>
      <c r="C184" s="120"/>
      <c r="D184" s="120"/>
      <c r="E184" s="120"/>
      <c r="F184" s="120"/>
      <c r="G184" s="120"/>
      <c r="H184" s="357"/>
      <c r="I184" s="357"/>
      <c r="J184" s="357"/>
      <c r="K184" s="357"/>
      <c r="L184" s="357"/>
      <c r="M184" s="357"/>
      <c r="N184" s="357"/>
      <c r="O184" s="357"/>
      <c r="P184" s="357"/>
      <c r="Q184" s="120"/>
      <c r="R184" s="120"/>
    </row>
    <row r="185" spans="2:18">
      <c r="B185" s="120"/>
      <c r="C185" s="120"/>
      <c r="D185" s="120"/>
      <c r="E185" s="120"/>
      <c r="F185" s="120"/>
      <c r="G185" s="120"/>
      <c r="H185" s="357"/>
      <c r="I185" s="357"/>
      <c r="J185" s="357"/>
      <c r="K185" s="357"/>
      <c r="L185" s="357"/>
      <c r="M185" s="357"/>
      <c r="N185" s="357"/>
      <c r="O185" s="357"/>
      <c r="P185" s="357"/>
      <c r="Q185" s="120"/>
      <c r="R185" s="120"/>
    </row>
    <row r="186" spans="2:18">
      <c r="B186" s="120"/>
      <c r="C186" s="120"/>
      <c r="D186" s="120"/>
      <c r="E186" s="120"/>
      <c r="F186" s="120"/>
      <c r="G186" s="120"/>
      <c r="H186" s="357"/>
      <c r="I186" s="357"/>
      <c r="J186" s="357"/>
      <c r="K186" s="357"/>
      <c r="L186" s="357"/>
      <c r="M186" s="357"/>
      <c r="N186" s="357"/>
      <c r="O186" s="357"/>
      <c r="P186" s="357"/>
      <c r="Q186" s="120"/>
      <c r="R186" s="120"/>
    </row>
    <row r="187" spans="2:18">
      <c r="B187" s="120"/>
      <c r="C187" s="120"/>
      <c r="D187" s="120"/>
      <c r="E187" s="120"/>
      <c r="F187" s="120"/>
      <c r="G187" s="120"/>
      <c r="H187" s="357"/>
      <c r="I187" s="357"/>
      <c r="J187" s="357"/>
      <c r="K187" s="357"/>
      <c r="L187" s="357"/>
      <c r="M187" s="357"/>
      <c r="N187" s="357"/>
      <c r="O187" s="357"/>
      <c r="P187" s="357"/>
      <c r="Q187" s="120"/>
      <c r="R187" s="120"/>
    </row>
    <row r="188" spans="2:18">
      <c r="B188" s="120"/>
      <c r="C188" s="120"/>
      <c r="D188" s="120"/>
      <c r="E188" s="120"/>
      <c r="F188" s="120"/>
      <c r="G188" s="120"/>
      <c r="H188" s="357"/>
      <c r="I188" s="357"/>
      <c r="J188" s="357"/>
      <c r="K188" s="357"/>
      <c r="L188" s="357"/>
      <c r="M188" s="357"/>
      <c r="N188" s="357"/>
      <c r="O188" s="357"/>
      <c r="P188" s="357"/>
      <c r="Q188" s="120"/>
      <c r="R188" s="120"/>
    </row>
    <row r="189" spans="2:18">
      <c r="B189" s="120"/>
      <c r="C189" s="120"/>
      <c r="D189" s="120"/>
      <c r="E189" s="120"/>
      <c r="F189" s="120"/>
      <c r="G189" s="120"/>
      <c r="H189" s="357"/>
      <c r="I189" s="357"/>
      <c r="J189" s="357"/>
      <c r="K189" s="357"/>
      <c r="L189" s="357"/>
      <c r="M189" s="357"/>
      <c r="N189" s="357"/>
      <c r="O189" s="357"/>
      <c r="P189" s="357"/>
      <c r="Q189" s="120"/>
      <c r="R189" s="120"/>
    </row>
    <row r="190" spans="2:18">
      <c r="B190" s="120"/>
      <c r="C190" s="120"/>
      <c r="D190" s="120"/>
      <c r="E190" s="120"/>
      <c r="F190" s="120"/>
      <c r="G190" s="120"/>
      <c r="H190" s="357"/>
      <c r="I190" s="357"/>
      <c r="J190" s="357"/>
      <c r="K190" s="357"/>
      <c r="L190" s="357"/>
      <c r="M190" s="357"/>
      <c r="N190" s="357"/>
      <c r="O190" s="357"/>
      <c r="P190" s="357"/>
      <c r="Q190" s="120"/>
      <c r="R190" s="120"/>
    </row>
    <row r="191" spans="2:18">
      <c r="B191" s="120"/>
      <c r="C191" s="120"/>
      <c r="D191" s="120"/>
      <c r="E191" s="120"/>
      <c r="F191" s="120"/>
      <c r="G191" s="120"/>
      <c r="H191" s="357"/>
      <c r="I191" s="357"/>
      <c r="J191" s="357"/>
      <c r="K191" s="357"/>
      <c r="L191" s="357"/>
      <c r="M191" s="357"/>
      <c r="N191" s="357"/>
      <c r="O191" s="357"/>
      <c r="P191" s="357"/>
      <c r="Q191" s="120"/>
      <c r="R191" s="120"/>
    </row>
  </sheetData>
  <mergeCells count="16">
    <mergeCell ref="B20:C20"/>
    <mergeCell ref="B51:C51"/>
    <mergeCell ref="B52:C52"/>
    <mergeCell ref="B53:D53"/>
    <mergeCell ref="C26:F26"/>
    <mergeCell ref="B21:C21"/>
    <mergeCell ref="B22:C22"/>
    <mergeCell ref="B38:C38"/>
    <mergeCell ref="B39:C39"/>
    <mergeCell ref="B40:D40"/>
    <mergeCell ref="B41:D41"/>
    <mergeCell ref="G27:I27"/>
    <mergeCell ref="G28:H28"/>
    <mergeCell ref="G29:H29"/>
    <mergeCell ref="G30:H30"/>
    <mergeCell ref="B23:D23"/>
  </mergeCells>
  <pageMargins left="0.511811024" right="0.511811024" top="0.78740157499999996" bottom="0.78740157499999996" header="0.31496062000000002" footer="0.31496062000000002"/>
  <pageSetup paperSize="9" scale="10" fitToHeight="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"/>
  <sheetViews>
    <sheetView workbookViewId="0">
      <selection activeCell="P23" sqref="P23"/>
    </sheetView>
  </sheetViews>
  <sheetFormatPr defaultRowHeight="12.75"/>
  <cols>
    <col min="3" max="3" width="47.140625" hidden="1" customWidth="1"/>
    <col min="4" max="4" width="19.7109375" hidden="1" customWidth="1"/>
    <col min="5" max="5" width="17.85546875" hidden="1" customWidth="1"/>
    <col min="6" max="6" width="21.42578125" hidden="1" customWidth="1"/>
    <col min="7" max="7" width="19.5703125" hidden="1" customWidth="1"/>
    <col min="8" max="8" width="21.42578125" hidden="1" customWidth="1"/>
    <col min="9" max="10" width="13.140625" hidden="1" customWidth="1"/>
    <col min="11" max="11" width="17.7109375" hidden="1" customWidth="1"/>
    <col min="12" max="12" width="23" hidden="1" customWidth="1"/>
    <col min="15" max="15" width="19.7109375" bestFit="1" customWidth="1"/>
    <col min="16" max="16" width="22" customWidth="1"/>
    <col min="17" max="17" width="15.140625" customWidth="1"/>
    <col min="18" max="18" width="13.5703125" customWidth="1"/>
  </cols>
  <sheetData>
    <row r="1" spans="1:19">
      <c r="A1" s="284"/>
      <c r="B1" s="284"/>
      <c r="C1" s="284"/>
      <c r="D1" s="284"/>
      <c r="E1" s="284"/>
      <c r="F1" s="284"/>
      <c r="G1" s="284"/>
      <c r="H1" s="284"/>
      <c r="I1" s="284"/>
      <c r="J1" s="284"/>
      <c r="K1" s="284"/>
      <c r="L1" s="284"/>
      <c r="M1" s="284"/>
      <c r="N1" s="284"/>
      <c r="O1" s="284"/>
      <c r="P1" s="284"/>
      <c r="Q1" s="284"/>
      <c r="R1" s="284"/>
      <c r="S1" s="284"/>
    </row>
    <row r="2" spans="1:19">
      <c r="A2" s="284"/>
      <c r="B2" s="284"/>
      <c r="C2" s="284"/>
      <c r="D2" s="284"/>
      <c r="E2" s="284"/>
      <c r="F2" s="284"/>
      <c r="G2" s="284"/>
      <c r="H2" s="284"/>
      <c r="I2" s="284"/>
      <c r="J2" s="284"/>
      <c r="K2" s="284"/>
      <c r="L2" s="284"/>
      <c r="M2" s="284"/>
      <c r="N2" s="284"/>
      <c r="O2" s="284"/>
      <c r="P2" s="284"/>
      <c r="Q2" s="284"/>
      <c r="R2" s="284"/>
      <c r="S2" s="284"/>
    </row>
    <row r="3" spans="1:19">
      <c r="A3" s="284"/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</row>
    <row r="4" spans="1:19" ht="15" customHeight="1">
      <c r="A4" s="284"/>
      <c r="B4" s="284"/>
      <c r="C4" s="908" t="s">
        <v>248</v>
      </c>
      <c r="D4" s="909"/>
      <c r="E4" s="909"/>
      <c r="F4" s="909"/>
      <c r="G4" s="909"/>
      <c r="H4" s="909"/>
      <c r="I4" s="909"/>
      <c r="J4" s="909"/>
      <c r="K4" s="909"/>
      <c r="L4" s="910"/>
      <c r="M4" s="284"/>
      <c r="N4" s="284"/>
      <c r="O4" s="284"/>
      <c r="P4" s="284"/>
      <c r="Q4" s="284"/>
      <c r="R4" s="284"/>
      <c r="S4" s="284"/>
    </row>
    <row r="5" spans="1:19" ht="45">
      <c r="A5" s="284"/>
      <c r="B5" s="284"/>
      <c r="C5" s="513" t="s">
        <v>252</v>
      </c>
      <c r="D5" s="550" t="s">
        <v>245</v>
      </c>
      <c r="E5" s="381" t="s">
        <v>229</v>
      </c>
      <c r="F5" s="381" t="s">
        <v>231</v>
      </c>
      <c r="G5" s="380" t="s">
        <v>232</v>
      </c>
      <c r="H5" s="380" t="s">
        <v>233</v>
      </c>
      <c r="I5" s="379" t="s">
        <v>178</v>
      </c>
      <c r="J5" s="379" t="s">
        <v>221</v>
      </c>
      <c r="K5" s="379" t="s">
        <v>180</v>
      </c>
      <c r="L5" s="520" t="s">
        <v>249</v>
      </c>
      <c r="M5" s="284"/>
      <c r="N5" s="284"/>
      <c r="O5" s="284"/>
      <c r="P5" s="284"/>
      <c r="Q5" s="284"/>
      <c r="R5" s="284"/>
      <c r="S5" s="284"/>
    </row>
    <row r="6" spans="1:19" ht="15">
      <c r="A6" s="284"/>
      <c r="B6" s="284"/>
      <c r="C6" s="515" t="s">
        <v>230</v>
      </c>
      <c r="D6" s="595">
        <v>2</v>
      </c>
      <c r="E6" s="516">
        <v>65.459999999999994</v>
      </c>
      <c r="F6" s="516">
        <v>102.67</v>
      </c>
      <c r="G6" s="516">
        <v>94.21</v>
      </c>
      <c r="H6" s="516">
        <v>91.5</v>
      </c>
      <c r="I6" s="517">
        <f t="shared" ref="I6:I12" si="0">MEDIAN(E6:H6)</f>
        <v>92.85499999999999</v>
      </c>
      <c r="J6" s="517">
        <f t="shared" ref="J6:J12" si="1">AVERAGE(E6:H6)</f>
        <v>88.46</v>
      </c>
      <c r="K6" s="517">
        <f t="shared" ref="K6:K12" si="2">MIN(I6:J6)</f>
        <v>88.46</v>
      </c>
      <c r="L6" s="518">
        <f t="shared" ref="L6:L12" si="3">K6*D6</f>
        <v>176.92</v>
      </c>
      <c r="M6" s="284"/>
      <c r="N6" s="284"/>
      <c r="O6" s="513" t="s">
        <v>248</v>
      </c>
      <c r="P6" s="916" t="s">
        <v>245</v>
      </c>
      <c r="Q6" s="913" t="s">
        <v>1521</v>
      </c>
      <c r="R6" s="913" t="s">
        <v>1522</v>
      </c>
      <c r="S6" s="284"/>
    </row>
    <row r="7" spans="1:19" ht="15">
      <c r="A7" s="284"/>
      <c r="B7" s="284"/>
      <c r="C7" s="515" t="s">
        <v>224</v>
      </c>
      <c r="D7" s="594">
        <v>2</v>
      </c>
      <c r="E7" s="519">
        <v>59</v>
      </c>
      <c r="F7" s="519">
        <v>67.33</v>
      </c>
      <c r="G7" s="516">
        <v>90</v>
      </c>
      <c r="H7" s="516">
        <v>92.33</v>
      </c>
      <c r="I7" s="517">
        <f t="shared" si="0"/>
        <v>78.664999999999992</v>
      </c>
      <c r="J7" s="517">
        <f t="shared" si="1"/>
        <v>77.164999999999992</v>
      </c>
      <c r="K7" s="517">
        <f>MIN(I7:J7)</f>
        <v>77.164999999999992</v>
      </c>
      <c r="L7" s="518">
        <f t="shared" si="3"/>
        <v>154.32999999999998</v>
      </c>
      <c r="M7" s="284"/>
      <c r="N7" s="284"/>
      <c r="O7" s="513" t="s">
        <v>252</v>
      </c>
      <c r="P7" s="916"/>
      <c r="Q7" s="913"/>
      <c r="R7" s="913"/>
      <c r="S7" s="284"/>
    </row>
    <row r="8" spans="1:19" ht="15.75">
      <c r="A8" s="284"/>
      <c r="B8" s="284"/>
      <c r="C8" s="515" t="s">
        <v>225</v>
      </c>
      <c r="D8" s="594">
        <v>1</v>
      </c>
      <c r="E8" s="519">
        <v>12</v>
      </c>
      <c r="F8" s="519">
        <v>7.63</v>
      </c>
      <c r="G8" s="516">
        <v>10</v>
      </c>
      <c r="H8" s="516">
        <v>14.93</v>
      </c>
      <c r="I8" s="517">
        <f t="shared" si="0"/>
        <v>11</v>
      </c>
      <c r="J8" s="517">
        <f t="shared" si="1"/>
        <v>11.14</v>
      </c>
      <c r="K8" s="517">
        <f t="shared" si="2"/>
        <v>11</v>
      </c>
      <c r="L8" s="518">
        <f t="shared" si="3"/>
        <v>11</v>
      </c>
      <c r="M8" s="284"/>
      <c r="N8" s="284"/>
      <c r="O8" s="355" t="s">
        <v>230</v>
      </c>
      <c r="P8" s="596">
        <f t="shared" ref="P8:P14" si="4">D6</f>
        <v>2</v>
      </c>
      <c r="Q8" s="99"/>
      <c r="R8" s="99"/>
      <c r="S8" s="284"/>
    </row>
    <row r="9" spans="1:19" ht="15.75">
      <c r="A9" s="284"/>
      <c r="B9" s="284"/>
      <c r="C9" s="515" t="s">
        <v>226</v>
      </c>
      <c r="D9" s="594">
        <v>2</v>
      </c>
      <c r="E9" s="519">
        <v>39.9</v>
      </c>
      <c r="F9" s="519">
        <v>15.98</v>
      </c>
      <c r="G9" s="516">
        <v>15</v>
      </c>
      <c r="H9" s="516">
        <v>18.850000000000001</v>
      </c>
      <c r="I9" s="517">
        <f t="shared" si="0"/>
        <v>17.414999999999999</v>
      </c>
      <c r="J9" s="517">
        <f t="shared" si="1"/>
        <v>22.432499999999997</v>
      </c>
      <c r="K9" s="517">
        <f t="shared" si="2"/>
        <v>17.414999999999999</v>
      </c>
      <c r="L9" s="518">
        <f t="shared" si="3"/>
        <v>34.83</v>
      </c>
      <c r="M9" s="284"/>
      <c r="N9" s="284"/>
      <c r="O9" s="355" t="s">
        <v>224</v>
      </c>
      <c r="P9" s="596">
        <f t="shared" si="4"/>
        <v>2</v>
      </c>
      <c r="Q9" s="99"/>
      <c r="R9" s="99"/>
      <c r="S9" s="284"/>
    </row>
    <row r="10" spans="1:19" ht="15.75">
      <c r="A10" s="284"/>
      <c r="B10" s="284"/>
      <c r="C10" s="515" t="s">
        <v>227</v>
      </c>
      <c r="D10" s="595">
        <v>1</v>
      </c>
      <c r="E10" s="519">
        <v>361.1</v>
      </c>
      <c r="F10" s="519">
        <v>97.93</v>
      </c>
      <c r="G10" s="516">
        <v>120.05</v>
      </c>
      <c r="H10" s="516">
        <v>193.3</v>
      </c>
      <c r="I10" s="517">
        <f t="shared" si="0"/>
        <v>156.67500000000001</v>
      </c>
      <c r="J10" s="517">
        <f t="shared" si="1"/>
        <v>193.09500000000003</v>
      </c>
      <c r="K10" s="517">
        <f t="shared" si="2"/>
        <v>156.67500000000001</v>
      </c>
      <c r="L10" s="518">
        <f t="shared" si="3"/>
        <v>156.67500000000001</v>
      </c>
      <c r="M10" s="284"/>
      <c r="N10" s="284"/>
      <c r="O10" s="355" t="s">
        <v>225</v>
      </c>
      <c r="P10" s="596">
        <f t="shared" si="4"/>
        <v>1</v>
      </c>
      <c r="Q10" s="99"/>
      <c r="R10" s="99"/>
      <c r="S10" s="284"/>
    </row>
    <row r="11" spans="1:19" ht="15.75">
      <c r="A11" s="284"/>
      <c r="B11" s="284"/>
      <c r="C11" s="515" t="s">
        <v>228</v>
      </c>
      <c r="D11" s="594">
        <v>2</v>
      </c>
      <c r="E11" s="519">
        <v>12.3</v>
      </c>
      <c r="F11" s="519">
        <v>5.47</v>
      </c>
      <c r="G11" s="516">
        <v>10</v>
      </c>
      <c r="H11" s="516">
        <v>9</v>
      </c>
      <c r="I11" s="517">
        <f t="shared" si="0"/>
        <v>9.5</v>
      </c>
      <c r="J11" s="517">
        <f t="shared" si="1"/>
        <v>9.192499999999999</v>
      </c>
      <c r="K11" s="517">
        <f t="shared" si="2"/>
        <v>9.192499999999999</v>
      </c>
      <c r="L11" s="518">
        <f t="shared" si="3"/>
        <v>18.384999999999998</v>
      </c>
      <c r="M11" s="284"/>
      <c r="N11" s="284"/>
      <c r="O11" s="355" t="s">
        <v>226</v>
      </c>
      <c r="P11" s="596">
        <f t="shared" si="4"/>
        <v>2</v>
      </c>
      <c r="Q11" s="99"/>
      <c r="R11" s="99"/>
      <c r="S11" s="284"/>
    </row>
    <row r="12" spans="1:19" ht="15.75">
      <c r="A12" s="284"/>
      <c r="B12" s="284"/>
      <c r="C12" s="522" t="s">
        <v>1568</v>
      </c>
      <c r="D12" s="594">
        <v>1</v>
      </c>
      <c r="E12" s="519">
        <v>60</v>
      </c>
      <c r="F12" s="519" t="s">
        <v>1486</v>
      </c>
      <c r="G12" s="519" t="s">
        <v>1486</v>
      </c>
      <c r="H12" s="516">
        <v>166.36</v>
      </c>
      <c r="I12" s="517">
        <f t="shared" si="0"/>
        <v>113.18</v>
      </c>
      <c r="J12" s="517">
        <f t="shared" si="1"/>
        <v>113.18</v>
      </c>
      <c r="K12" s="517">
        <f t="shared" si="2"/>
        <v>113.18</v>
      </c>
      <c r="L12" s="518">
        <f t="shared" si="3"/>
        <v>113.18</v>
      </c>
      <c r="M12" s="284"/>
      <c r="N12" s="284"/>
      <c r="O12" s="355" t="s">
        <v>227</v>
      </c>
      <c r="P12" s="596">
        <f t="shared" si="4"/>
        <v>1</v>
      </c>
      <c r="Q12" s="99"/>
      <c r="R12" s="99"/>
      <c r="S12" s="284"/>
    </row>
    <row r="13" spans="1:19" ht="23.25" customHeight="1">
      <c r="A13" s="284"/>
      <c r="B13" s="284"/>
      <c r="C13" s="1371" t="s">
        <v>250</v>
      </c>
      <c r="D13" s="1372"/>
      <c r="E13" s="1372"/>
      <c r="F13" s="1372"/>
      <c r="G13" s="1372"/>
      <c r="H13" s="1372"/>
      <c r="I13" s="1372"/>
      <c r="J13" s="1372"/>
      <c r="K13" s="1373"/>
      <c r="L13" s="514">
        <f>SUM(L6:L12)</f>
        <v>665.31999999999994</v>
      </c>
      <c r="M13" s="284"/>
      <c r="N13" s="284"/>
      <c r="O13" s="355" t="s">
        <v>228</v>
      </c>
      <c r="P13" s="596">
        <f t="shared" si="4"/>
        <v>2</v>
      </c>
      <c r="Q13" s="99"/>
      <c r="R13" s="99"/>
      <c r="S13" s="284"/>
    </row>
    <row r="14" spans="1:19" ht="21.75" customHeight="1">
      <c r="A14" s="284"/>
      <c r="B14" s="284"/>
      <c r="C14" s="1371" t="s">
        <v>251</v>
      </c>
      <c r="D14" s="1372"/>
      <c r="E14" s="1372"/>
      <c r="F14" s="1372"/>
      <c r="G14" s="1372"/>
      <c r="H14" s="1372"/>
      <c r="I14" s="1372"/>
      <c r="J14" s="1372"/>
      <c r="K14" s="1373"/>
      <c r="L14" s="514">
        <f>ROUND(L13/12,2)</f>
        <v>55.44</v>
      </c>
      <c r="M14" s="284"/>
      <c r="N14" s="284"/>
      <c r="O14" s="356" t="s">
        <v>1578</v>
      </c>
      <c r="P14" s="596">
        <f t="shared" si="4"/>
        <v>1</v>
      </c>
      <c r="Q14" s="99"/>
      <c r="R14" s="99"/>
      <c r="S14" s="284"/>
    </row>
    <row r="15" spans="1:19" ht="17.25" customHeight="1">
      <c r="A15" s="284"/>
      <c r="B15" s="284"/>
      <c r="C15" s="1365" t="s">
        <v>1563</v>
      </c>
      <c r="D15" s="1366"/>
      <c r="E15" s="1366"/>
      <c r="F15" s="1366"/>
      <c r="G15" s="1366"/>
      <c r="H15" s="1366"/>
      <c r="I15" s="1366"/>
      <c r="J15" s="1366"/>
      <c r="K15" s="1366"/>
      <c r="L15" s="1367"/>
      <c r="M15" s="284"/>
      <c r="N15" s="284"/>
      <c r="O15" s="915" t="s">
        <v>1523</v>
      </c>
      <c r="P15" s="915"/>
      <c r="Q15" s="915"/>
      <c r="R15" s="425"/>
      <c r="S15" s="284"/>
    </row>
    <row r="16" spans="1:19" ht="11.25" customHeight="1">
      <c r="A16" s="284"/>
      <c r="B16" s="284"/>
      <c r="C16" s="1368" t="s">
        <v>1562</v>
      </c>
      <c r="D16" s="1369"/>
      <c r="E16" s="1369"/>
      <c r="F16" s="1369"/>
      <c r="G16" s="1369"/>
      <c r="H16" s="1369"/>
      <c r="I16" s="1369"/>
      <c r="J16" s="1369"/>
      <c r="K16" s="1369"/>
      <c r="L16" s="1370"/>
      <c r="M16" s="284"/>
      <c r="N16" s="284"/>
      <c r="O16" s="914" t="s">
        <v>1474</v>
      </c>
      <c r="P16" s="914"/>
      <c r="Q16" s="914"/>
      <c r="R16" s="914"/>
      <c r="S16" s="284"/>
    </row>
    <row r="17" spans="1:19" ht="11.25" customHeight="1">
      <c r="A17" s="284"/>
      <c r="B17" s="284"/>
      <c r="C17" s="120"/>
      <c r="D17" s="120"/>
      <c r="E17" s="120"/>
      <c r="F17" s="358"/>
      <c r="G17" s="120"/>
      <c r="H17" s="120"/>
      <c r="I17" s="357"/>
      <c r="J17" s="357"/>
      <c r="K17" s="357"/>
      <c r="L17" s="357"/>
      <c r="M17" s="284"/>
      <c r="N17" s="284"/>
      <c r="O17" s="914"/>
      <c r="P17" s="914"/>
      <c r="Q17" s="914"/>
      <c r="R17" s="914"/>
      <c r="S17" s="284"/>
    </row>
    <row r="18" spans="1:19" ht="15">
      <c r="A18" s="284"/>
      <c r="B18" s="284"/>
      <c r="C18" s="284"/>
      <c r="D18" s="284"/>
      <c r="E18" s="120"/>
      <c r="F18" s="120"/>
      <c r="G18" s="120"/>
      <c r="H18" s="120"/>
      <c r="I18" s="357"/>
      <c r="J18" s="357"/>
      <c r="K18" s="357"/>
      <c r="L18" s="357"/>
      <c r="M18" s="284"/>
      <c r="N18" s="284"/>
      <c r="O18" s="284"/>
      <c r="P18" s="284"/>
      <c r="Q18" s="284"/>
      <c r="R18" s="284"/>
      <c r="S18" s="284"/>
    </row>
    <row r="19" spans="1:19" ht="15">
      <c r="A19" s="284"/>
      <c r="B19" s="284"/>
      <c r="C19" s="284"/>
      <c r="D19" s="284"/>
      <c r="E19" s="120"/>
      <c r="F19" s="120"/>
      <c r="G19" s="120"/>
      <c r="H19" s="120"/>
      <c r="I19" s="357"/>
      <c r="J19" s="357"/>
      <c r="K19" s="357"/>
      <c r="L19" s="357"/>
      <c r="M19" s="284"/>
      <c r="N19" s="284"/>
      <c r="O19" s="284"/>
      <c r="P19" s="284"/>
      <c r="Q19" s="284"/>
      <c r="R19" s="284"/>
      <c r="S19" s="284"/>
    </row>
    <row r="20" spans="1:19" ht="15">
      <c r="A20" s="284"/>
      <c r="B20" s="284"/>
      <c r="C20" s="284"/>
      <c r="D20" s="284"/>
      <c r="E20" s="120"/>
      <c r="F20" s="120"/>
      <c r="G20" s="120"/>
      <c r="H20" s="120"/>
      <c r="I20" s="357"/>
      <c r="J20" s="357"/>
      <c r="K20" s="357"/>
      <c r="L20" s="357"/>
      <c r="M20" s="284"/>
      <c r="N20" s="284"/>
      <c r="O20" s="284"/>
      <c r="P20" s="284"/>
      <c r="Q20" s="284"/>
      <c r="R20" s="284"/>
      <c r="S20" s="284"/>
    </row>
    <row r="21" spans="1:19" ht="15">
      <c r="A21" s="284"/>
      <c r="B21" s="284"/>
      <c r="C21" s="284"/>
      <c r="D21" s="284"/>
      <c r="E21" s="120"/>
      <c r="F21" s="120"/>
      <c r="G21" s="120"/>
      <c r="H21" s="120"/>
      <c r="I21" s="357"/>
      <c r="J21" s="357"/>
      <c r="K21" s="357"/>
      <c r="L21" s="357"/>
      <c r="M21" s="284"/>
      <c r="N21" s="284"/>
      <c r="O21" s="284"/>
      <c r="P21" s="284"/>
      <c r="Q21" s="284"/>
      <c r="R21" s="284"/>
      <c r="S21" s="284"/>
    </row>
    <row r="22" spans="1:19" ht="15">
      <c r="A22" s="284"/>
      <c r="B22" s="284"/>
      <c r="C22" s="284"/>
      <c r="D22" s="284"/>
      <c r="E22" s="120"/>
      <c r="F22" s="120"/>
      <c r="G22" s="120"/>
      <c r="H22" s="120"/>
      <c r="I22" s="357"/>
      <c r="J22" s="357"/>
      <c r="K22" s="357"/>
      <c r="L22" s="357"/>
      <c r="M22" s="284"/>
      <c r="N22" s="284"/>
      <c r="O22" s="284"/>
      <c r="P22" s="284"/>
      <c r="Q22" s="284"/>
      <c r="R22" s="284"/>
      <c r="S22" s="284"/>
    </row>
    <row r="23" spans="1:19" ht="15">
      <c r="A23" s="284"/>
      <c r="B23" s="284"/>
      <c r="C23" s="284"/>
      <c r="D23" s="284"/>
      <c r="E23" s="120"/>
      <c r="F23" s="120"/>
      <c r="G23" s="120"/>
      <c r="H23" s="120"/>
      <c r="I23" s="357"/>
      <c r="J23" s="357"/>
      <c r="K23" s="357"/>
      <c r="L23" s="357"/>
      <c r="M23" s="284"/>
      <c r="N23" s="284"/>
      <c r="O23" s="284"/>
      <c r="P23" s="284"/>
      <c r="Q23" s="284"/>
      <c r="R23" s="284"/>
      <c r="S23" s="284"/>
    </row>
    <row r="24" spans="1:19" ht="15">
      <c r="A24" s="284"/>
      <c r="B24" s="284"/>
      <c r="C24" s="284"/>
      <c r="D24" s="284"/>
      <c r="E24" s="120"/>
      <c r="F24" s="120"/>
      <c r="G24" s="120"/>
      <c r="H24" s="120"/>
      <c r="I24" s="357"/>
      <c r="J24" s="357"/>
      <c r="K24" s="357"/>
      <c r="L24" s="357"/>
      <c r="M24" s="284"/>
      <c r="N24" s="284"/>
      <c r="O24" s="284"/>
      <c r="P24" s="284"/>
      <c r="Q24" s="284"/>
      <c r="R24" s="284"/>
      <c r="S24" s="284"/>
    </row>
    <row r="25" spans="1:19" ht="15">
      <c r="A25" s="284"/>
      <c r="B25" s="284"/>
      <c r="C25" s="284"/>
      <c r="D25" s="284"/>
      <c r="E25" s="120"/>
      <c r="F25" s="120"/>
      <c r="G25" s="120"/>
      <c r="H25" s="120"/>
      <c r="I25" s="357"/>
      <c r="J25" s="357"/>
      <c r="K25" s="357"/>
      <c r="L25" s="357"/>
      <c r="M25" s="284"/>
      <c r="N25" s="284"/>
      <c r="O25" s="284"/>
      <c r="P25" s="284"/>
      <c r="Q25" s="284"/>
      <c r="R25" s="284"/>
      <c r="S25" s="284"/>
    </row>
    <row r="26" spans="1:19">
      <c r="A26" s="284"/>
      <c r="B26" s="284"/>
      <c r="C26" s="284"/>
      <c r="D26" s="284"/>
      <c r="E26" s="284"/>
      <c r="F26" s="284"/>
      <c r="G26" s="284"/>
      <c r="H26" s="284"/>
      <c r="I26" s="284"/>
      <c r="J26" s="284"/>
      <c r="K26" s="284"/>
      <c r="L26" s="284"/>
      <c r="M26" s="284"/>
      <c r="N26" s="284"/>
      <c r="O26" s="284"/>
      <c r="P26" s="284"/>
      <c r="Q26" s="284"/>
      <c r="R26" s="284"/>
      <c r="S26" s="284"/>
    </row>
    <row r="27" spans="1:19">
      <c r="A27" s="284"/>
      <c r="B27" s="284"/>
      <c r="C27" s="284"/>
      <c r="D27" s="284"/>
      <c r="E27" s="284"/>
      <c r="F27" s="284"/>
      <c r="G27" s="284"/>
      <c r="H27" s="284"/>
      <c r="I27" s="284"/>
      <c r="J27" s="284"/>
      <c r="K27" s="284"/>
      <c r="L27" s="284"/>
      <c r="M27" s="284"/>
      <c r="N27" s="284"/>
      <c r="O27" s="284"/>
      <c r="P27" s="284"/>
      <c r="Q27" s="284"/>
      <c r="R27" s="284"/>
      <c r="S27" s="284"/>
    </row>
    <row r="28" spans="1:19">
      <c r="A28" s="284"/>
      <c r="B28" s="284"/>
      <c r="C28" s="284"/>
      <c r="D28" s="284"/>
      <c r="E28" s="284"/>
      <c r="F28" s="284"/>
      <c r="G28" s="284"/>
      <c r="H28" s="284"/>
      <c r="I28" s="284"/>
      <c r="J28" s="284"/>
      <c r="K28" s="284"/>
      <c r="L28" s="284"/>
      <c r="M28" s="284"/>
      <c r="N28" s="284"/>
      <c r="O28" s="284"/>
      <c r="P28" s="284"/>
      <c r="Q28" s="284"/>
      <c r="R28" s="284"/>
      <c r="S28" s="284"/>
    </row>
    <row r="29" spans="1:19">
      <c r="A29" s="284"/>
      <c r="B29" s="284"/>
      <c r="C29" s="284"/>
      <c r="D29" s="284"/>
      <c r="E29" s="284"/>
      <c r="F29" s="284"/>
      <c r="G29" s="284"/>
      <c r="H29" s="284"/>
      <c r="I29" s="284"/>
      <c r="J29" s="284"/>
      <c r="K29" s="284"/>
      <c r="L29" s="284"/>
      <c r="M29" s="284"/>
      <c r="N29" s="284"/>
      <c r="O29" s="284"/>
      <c r="P29" s="284"/>
      <c r="Q29" s="284"/>
      <c r="R29" s="284"/>
      <c r="S29" s="284"/>
    </row>
    <row r="30" spans="1:19">
      <c r="A30" s="284"/>
      <c r="B30" s="284"/>
      <c r="C30" s="284"/>
      <c r="D30" s="284"/>
      <c r="E30" s="284"/>
      <c r="F30" s="284"/>
      <c r="G30" s="284"/>
      <c r="H30" s="284"/>
      <c r="I30" s="284"/>
      <c r="J30" s="284"/>
      <c r="K30" s="284"/>
      <c r="L30" s="284"/>
      <c r="M30" s="284"/>
      <c r="N30" s="284"/>
      <c r="O30" s="284"/>
      <c r="P30" s="284"/>
      <c r="Q30" s="284"/>
      <c r="R30" s="284"/>
      <c r="S30" s="284"/>
    </row>
    <row r="31" spans="1:19">
      <c r="A31" s="284"/>
      <c r="B31" s="284"/>
      <c r="C31" s="284"/>
      <c r="D31" s="284"/>
      <c r="E31" s="284"/>
      <c r="F31" s="284"/>
      <c r="G31" s="284"/>
      <c r="H31" s="284"/>
      <c r="I31" s="284"/>
      <c r="J31" s="284"/>
      <c r="K31" s="284"/>
      <c r="L31" s="284"/>
      <c r="M31" s="284"/>
      <c r="N31" s="284"/>
      <c r="O31" s="284"/>
      <c r="P31" s="284"/>
      <c r="Q31" s="284"/>
      <c r="R31" s="284"/>
      <c r="S31" s="284"/>
    </row>
    <row r="32" spans="1:19">
      <c r="A32" s="284"/>
      <c r="B32" s="284"/>
      <c r="C32" s="284"/>
      <c r="D32" s="284"/>
      <c r="E32" s="284"/>
      <c r="F32" s="284"/>
      <c r="G32" s="284"/>
      <c r="H32" s="284"/>
      <c r="I32" s="284"/>
      <c r="J32" s="284"/>
      <c r="K32" s="284"/>
      <c r="L32" s="284"/>
      <c r="M32" s="284"/>
      <c r="N32" s="284"/>
      <c r="O32" s="284"/>
      <c r="P32" s="284"/>
      <c r="Q32" s="284"/>
      <c r="R32" s="284"/>
      <c r="S32" s="284"/>
    </row>
    <row r="33" spans="1:19">
      <c r="A33" s="284"/>
      <c r="B33" s="284"/>
      <c r="C33" s="284"/>
      <c r="D33" s="284"/>
      <c r="E33" s="284"/>
      <c r="F33" s="284"/>
      <c r="G33" s="284"/>
      <c r="H33" s="284"/>
      <c r="I33" s="284"/>
      <c r="J33" s="284"/>
      <c r="K33" s="284"/>
      <c r="L33" s="284"/>
      <c r="M33" s="284"/>
      <c r="N33" s="284"/>
      <c r="O33" s="284"/>
      <c r="P33" s="284"/>
      <c r="Q33" s="284"/>
      <c r="R33" s="284"/>
      <c r="S33" s="284"/>
    </row>
    <row r="34" spans="1:19">
      <c r="A34" s="284"/>
      <c r="B34" s="284"/>
      <c r="C34" s="284"/>
      <c r="D34" s="284"/>
      <c r="E34" s="284"/>
      <c r="F34" s="284"/>
      <c r="G34" s="284"/>
      <c r="H34" s="284"/>
      <c r="I34" s="284"/>
      <c r="J34" s="284"/>
      <c r="K34" s="284"/>
      <c r="L34" s="284"/>
      <c r="M34" s="284"/>
      <c r="N34" s="284"/>
      <c r="O34" s="284"/>
      <c r="P34" s="284"/>
    </row>
    <row r="35" spans="1:19">
      <c r="A35" s="284"/>
      <c r="B35" s="284"/>
      <c r="C35" s="284"/>
      <c r="D35" s="284"/>
      <c r="E35" s="284"/>
      <c r="F35" s="284"/>
      <c r="G35" s="284"/>
      <c r="H35" s="284"/>
      <c r="I35" s="284"/>
      <c r="J35" s="284"/>
      <c r="K35" s="284"/>
      <c r="L35" s="284"/>
      <c r="M35" s="284"/>
      <c r="N35" s="284"/>
      <c r="O35" s="284"/>
      <c r="P35" s="284"/>
    </row>
    <row r="36" spans="1:19">
      <c r="A36" s="284"/>
      <c r="B36" s="284"/>
      <c r="C36" s="284"/>
      <c r="D36" s="284"/>
      <c r="E36" s="284"/>
      <c r="F36" s="284"/>
      <c r="G36" s="284"/>
      <c r="H36" s="284"/>
      <c r="I36" s="284"/>
      <c r="J36" s="284"/>
      <c r="K36" s="284"/>
      <c r="L36" s="284"/>
      <c r="M36" s="284"/>
      <c r="N36" s="284"/>
      <c r="O36" s="284"/>
      <c r="P36" s="284"/>
    </row>
    <row r="37" spans="1:19">
      <c r="A37" s="284"/>
      <c r="B37" s="284"/>
      <c r="C37" s="284"/>
      <c r="D37" s="284"/>
      <c r="E37" s="284"/>
      <c r="F37" s="284"/>
      <c r="G37" s="284"/>
      <c r="H37" s="284"/>
      <c r="I37" s="284"/>
      <c r="J37" s="284"/>
      <c r="K37" s="284"/>
      <c r="L37" s="284"/>
      <c r="M37" s="284"/>
      <c r="N37" s="284"/>
      <c r="O37" s="284"/>
      <c r="P37" s="284"/>
    </row>
    <row r="38" spans="1:19">
      <c r="A38" s="284"/>
      <c r="B38" s="284"/>
      <c r="C38" s="284"/>
      <c r="D38" s="284"/>
      <c r="E38" s="284"/>
      <c r="F38" s="284"/>
      <c r="G38" s="284"/>
      <c r="H38" s="284"/>
      <c r="I38" s="284"/>
      <c r="J38" s="284"/>
      <c r="K38" s="284"/>
      <c r="L38" s="284"/>
      <c r="M38" s="284"/>
      <c r="N38" s="284"/>
      <c r="O38" s="284"/>
      <c r="P38" s="284"/>
    </row>
    <row r="39" spans="1:19">
      <c r="A39" s="284"/>
      <c r="B39" s="284"/>
      <c r="C39" s="284"/>
      <c r="D39" s="284"/>
      <c r="E39" s="284"/>
      <c r="F39" s="284"/>
      <c r="G39" s="284"/>
      <c r="H39" s="284"/>
      <c r="I39" s="284"/>
      <c r="J39" s="284"/>
      <c r="K39" s="284"/>
      <c r="L39" s="284"/>
      <c r="M39" s="284"/>
      <c r="N39" s="284"/>
      <c r="O39" s="284"/>
      <c r="P39" s="284"/>
    </row>
    <row r="40" spans="1:19">
      <c r="A40" s="284"/>
      <c r="B40" s="284"/>
      <c r="C40" s="284"/>
      <c r="D40" s="284"/>
      <c r="E40" s="284"/>
      <c r="F40" s="284"/>
      <c r="G40" s="284"/>
      <c r="H40" s="284"/>
      <c r="I40" s="284"/>
      <c r="J40" s="284"/>
      <c r="K40" s="284"/>
      <c r="L40" s="284"/>
      <c r="M40" s="284"/>
      <c r="N40" s="284"/>
      <c r="O40" s="284"/>
      <c r="P40" s="284"/>
    </row>
    <row r="41" spans="1:19">
      <c r="A41" s="284"/>
      <c r="B41" s="284"/>
      <c r="C41" s="284"/>
      <c r="D41" s="284"/>
      <c r="E41" s="284"/>
      <c r="F41" s="284"/>
      <c r="G41" s="284"/>
      <c r="H41" s="284"/>
      <c r="I41" s="284"/>
      <c r="J41" s="284"/>
      <c r="K41" s="284"/>
      <c r="L41" s="284"/>
      <c r="M41" s="284"/>
      <c r="N41" s="284"/>
      <c r="O41" s="284"/>
      <c r="P41" s="284"/>
    </row>
    <row r="42" spans="1:19">
      <c r="A42" s="284"/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</row>
    <row r="43" spans="1:19">
      <c r="A43" s="284"/>
      <c r="B43" s="284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  <c r="O43" s="284"/>
      <c r="P43" s="284"/>
    </row>
    <row r="44" spans="1:19">
      <c r="A44" s="284"/>
      <c r="B44" s="284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  <c r="O44" s="284"/>
      <c r="P44" s="284"/>
    </row>
    <row r="45" spans="1:19">
      <c r="A45" s="284"/>
      <c r="B45" s="284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  <c r="O45" s="284"/>
      <c r="P45" s="284"/>
    </row>
    <row r="46" spans="1:19">
      <c r="A46" s="284"/>
      <c r="B46" s="284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  <c r="O46" s="284"/>
      <c r="P46" s="284"/>
    </row>
    <row r="47" spans="1:19">
      <c r="A47" s="284"/>
      <c r="B47" s="284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  <c r="O47" s="284"/>
      <c r="P47" s="284"/>
    </row>
    <row r="48" spans="1:19">
      <c r="A48" s="284"/>
      <c r="B48" s="284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  <c r="O48" s="284"/>
      <c r="P48" s="284"/>
    </row>
    <row r="49" spans="1:16">
      <c r="A49" s="284"/>
      <c r="B49" s="284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  <c r="O49" s="284"/>
      <c r="P49" s="284"/>
    </row>
    <row r="50" spans="1:16">
      <c r="A50" s="284"/>
      <c r="B50" s="284"/>
      <c r="C50" s="284"/>
      <c r="D50" s="284"/>
      <c r="E50" s="284"/>
      <c r="F50" s="284"/>
      <c r="G50" s="284"/>
      <c r="H50" s="284"/>
      <c r="I50" s="284"/>
      <c r="J50" s="284"/>
      <c r="K50" s="284"/>
      <c r="L50" s="284"/>
      <c r="M50" s="284"/>
      <c r="N50" s="284"/>
      <c r="O50" s="284"/>
      <c r="P50" s="284"/>
    </row>
    <row r="51" spans="1:16">
      <c r="A51" s="284"/>
      <c r="B51" s="284"/>
      <c r="C51" s="284"/>
      <c r="D51" s="284"/>
      <c r="E51" s="284"/>
      <c r="F51" s="284"/>
      <c r="G51" s="284"/>
      <c r="H51" s="284"/>
      <c r="I51" s="284"/>
      <c r="J51" s="284"/>
      <c r="K51" s="284"/>
      <c r="L51" s="284"/>
      <c r="M51" s="284"/>
      <c r="N51" s="284"/>
      <c r="O51" s="284"/>
      <c r="P51" s="284"/>
    </row>
    <row r="52" spans="1:16">
      <c r="A52" s="284"/>
      <c r="B52" s="284"/>
      <c r="C52" s="284"/>
      <c r="D52" s="284"/>
      <c r="E52" s="284"/>
      <c r="F52" s="284"/>
      <c r="G52" s="284"/>
      <c r="H52" s="284"/>
      <c r="I52" s="284"/>
      <c r="J52" s="284"/>
      <c r="K52" s="284"/>
      <c r="L52" s="284"/>
      <c r="M52" s="284"/>
      <c r="N52" s="284"/>
      <c r="O52" s="284"/>
      <c r="P52" s="284"/>
    </row>
    <row r="53" spans="1:16">
      <c r="A53" s="284"/>
      <c r="B53" s="284"/>
      <c r="C53" s="284"/>
      <c r="D53" s="284"/>
      <c r="E53" s="284"/>
      <c r="F53" s="284"/>
      <c r="G53" s="284"/>
      <c r="H53" s="284"/>
      <c r="I53" s="284"/>
      <c r="J53" s="284"/>
      <c r="K53" s="284"/>
      <c r="L53" s="284"/>
      <c r="M53" s="284"/>
      <c r="N53" s="284"/>
      <c r="O53" s="284"/>
      <c r="P53" s="284"/>
    </row>
    <row r="54" spans="1:16">
      <c r="A54" s="284"/>
      <c r="B54" s="284"/>
      <c r="C54" s="284"/>
      <c r="D54" s="284"/>
      <c r="E54" s="284"/>
      <c r="F54" s="284"/>
      <c r="G54" s="284"/>
      <c r="H54" s="284"/>
      <c r="I54" s="284"/>
      <c r="J54" s="284"/>
      <c r="K54" s="284"/>
      <c r="L54" s="284"/>
      <c r="M54" s="284"/>
      <c r="N54" s="284"/>
      <c r="O54" s="284"/>
      <c r="P54" s="284"/>
    </row>
  </sheetData>
  <mergeCells count="10">
    <mergeCell ref="C15:L15"/>
    <mergeCell ref="O15:Q15"/>
    <mergeCell ref="C16:L16"/>
    <mergeCell ref="O16:R17"/>
    <mergeCell ref="C4:L4"/>
    <mergeCell ref="P6:P7"/>
    <mergeCell ref="Q6:Q7"/>
    <mergeCell ref="R6:R7"/>
    <mergeCell ref="C13:K13"/>
    <mergeCell ref="C14:K1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2:R79"/>
  <sheetViews>
    <sheetView topLeftCell="A52" zoomScale="55" zoomScaleNormal="55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12.28515625" style="80" customWidth="1"/>
    <col min="3" max="3" width="115.42578125" style="81" customWidth="1"/>
    <col min="4" max="4" width="27.140625" style="82" customWidth="1"/>
    <col min="5" max="5" width="23.5703125" style="83" customWidth="1"/>
    <col min="6" max="6" width="11.42578125" style="84" bestFit="1" customWidth="1"/>
    <col min="7" max="7" width="75.85546875" style="85" customWidth="1"/>
    <col min="8" max="8" width="17.42578125" style="85" customWidth="1"/>
    <col min="9" max="9" width="27.7109375" style="85" customWidth="1"/>
    <col min="10" max="10" width="9.140625" style="85"/>
    <col min="11" max="11" width="66.8554687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7" ht="18" customHeight="1">
      <c r="B2" s="882" t="s">
        <v>1093</v>
      </c>
      <c r="C2" s="882"/>
      <c r="D2" s="882"/>
      <c r="E2" s="882"/>
    </row>
    <row r="3" spans="2:17" ht="50.25" customHeight="1">
      <c r="B3" s="887" t="s">
        <v>1517</v>
      </c>
      <c r="C3" s="887"/>
      <c r="D3" s="887"/>
      <c r="E3" s="887"/>
      <c r="F3" s="86"/>
    </row>
    <row r="4" spans="2:17" ht="40.5" customHeight="1">
      <c r="B4" s="249" t="s">
        <v>0</v>
      </c>
      <c r="C4" s="249" t="s">
        <v>1</v>
      </c>
      <c r="D4" s="250" t="s">
        <v>2</v>
      </c>
      <c r="E4" s="251" t="s">
        <v>14</v>
      </c>
      <c r="F4" s="86"/>
      <c r="G4" s="87" t="s">
        <v>120</v>
      </c>
      <c r="H4" s="88"/>
    </row>
    <row r="5" spans="2:17" ht="29.25" customHeight="1">
      <c r="B5" s="128"/>
      <c r="C5" s="128" t="s">
        <v>15</v>
      </c>
      <c r="D5" s="252"/>
      <c r="E5" s="252"/>
      <c r="F5" s="86"/>
      <c r="G5" s="89">
        <v>220</v>
      </c>
      <c r="H5" s="88"/>
    </row>
    <row r="6" spans="2:17" ht="26.25">
      <c r="B6" s="253" t="s">
        <v>16</v>
      </c>
      <c r="C6" s="245" t="s">
        <v>1038</v>
      </c>
      <c r="D6" s="254"/>
      <c r="E6" s="255"/>
      <c r="F6" s="86"/>
      <c r="G6" s="88"/>
      <c r="H6" s="88"/>
    </row>
    <row r="7" spans="2:17" ht="26.25">
      <c r="B7" s="253" t="s">
        <v>18</v>
      </c>
      <c r="C7" s="245" t="s">
        <v>121</v>
      </c>
      <c r="D7" s="254"/>
      <c r="E7" s="255"/>
      <c r="F7" s="86"/>
      <c r="G7" s="88"/>
      <c r="H7" s="88"/>
    </row>
    <row r="8" spans="2:17" ht="26.25">
      <c r="B8" s="253" t="s">
        <v>19</v>
      </c>
      <c r="C8" s="245" t="s">
        <v>122</v>
      </c>
      <c r="D8" s="254"/>
      <c r="E8" s="255"/>
      <c r="F8" s="86"/>
      <c r="G8" s="88"/>
      <c r="H8" s="88"/>
    </row>
    <row r="9" spans="2:17" ht="26.25">
      <c r="B9" s="253" t="s">
        <v>20</v>
      </c>
      <c r="C9" s="245" t="s">
        <v>116</v>
      </c>
      <c r="D9" s="254"/>
      <c r="E9" s="255"/>
      <c r="F9" s="86"/>
      <c r="G9" s="88"/>
      <c r="H9" s="88"/>
    </row>
    <row r="10" spans="2:17" ht="26.25">
      <c r="B10" s="253" t="s">
        <v>21</v>
      </c>
      <c r="C10" s="245" t="s">
        <v>123</v>
      </c>
      <c r="D10" s="254"/>
      <c r="E10" s="255"/>
      <c r="F10" s="86"/>
      <c r="G10" s="88"/>
      <c r="H10" s="88"/>
    </row>
    <row r="11" spans="2:17" ht="26.25">
      <c r="B11" s="253" t="s">
        <v>22</v>
      </c>
      <c r="C11" s="245" t="s">
        <v>23</v>
      </c>
      <c r="D11" s="254"/>
      <c r="E11" s="255"/>
      <c r="F11" s="86"/>
      <c r="G11" s="439"/>
      <c r="H11" s="88"/>
    </row>
    <row r="12" spans="2:17" ht="28.5" customHeight="1">
      <c r="B12" s="535" t="s">
        <v>24</v>
      </c>
      <c r="C12" s="548" t="s">
        <v>1571</v>
      </c>
      <c r="D12" s="537"/>
      <c r="E12" s="542"/>
      <c r="F12" s="86"/>
      <c r="G12" s="97"/>
      <c r="H12" s="97"/>
      <c r="I12" s="97"/>
    </row>
    <row r="13" spans="2:17">
      <c r="B13" s="253" t="s">
        <v>25</v>
      </c>
      <c r="C13" s="245" t="s">
        <v>157</v>
      </c>
      <c r="D13" s="257"/>
      <c r="E13" s="256"/>
      <c r="F13" s="86"/>
      <c r="G13" s="440"/>
      <c r="H13" s="97"/>
      <c r="I13" s="97"/>
      <c r="M13"/>
    </row>
    <row r="14" spans="2:17" ht="26.25" customHeight="1">
      <c r="B14" s="884" t="s">
        <v>26</v>
      </c>
      <c r="C14" s="888"/>
      <c r="D14" s="259"/>
      <c r="E14" s="260"/>
      <c r="F14" s="526"/>
      <c r="J14"/>
      <c r="K14"/>
      <c r="L14"/>
      <c r="M14"/>
      <c r="N14"/>
      <c r="O14"/>
      <c r="P14"/>
      <c r="Q14"/>
    </row>
    <row r="15" spans="2:17" ht="28.5" customHeight="1">
      <c r="B15" s="128"/>
      <c r="C15" s="128" t="s">
        <v>27</v>
      </c>
      <c r="D15" s="252"/>
      <c r="E15" s="252"/>
      <c r="F15" s="86"/>
      <c r="G15" s="88"/>
      <c r="H15" s="88"/>
      <c r="J15"/>
      <c r="K15"/>
      <c r="L15"/>
      <c r="M15"/>
      <c r="N15"/>
      <c r="O15"/>
      <c r="P15"/>
      <c r="Q15"/>
    </row>
    <row r="16" spans="2:17" ht="26.25">
      <c r="B16" s="129" t="s">
        <v>16</v>
      </c>
      <c r="C16" s="130" t="s">
        <v>28</v>
      </c>
      <c r="D16" s="261"/>
      <c r="E16" s="262"/>
      <c r="F16" s="523"/>
      <c r="G16" s="524"/>
      <c r="H16" s="88"/>
      <c r="J16"/>
      <c r="K16"/>
      <c r="L16"/>
      <c r="M16"/>
      <c r="N16"/>
      <c r="O16"/>
      <c r="P16"/>
      <c r="Q16"/>
    </row>
    <row r="17" spans="1:18" ht="26.25">
      <c r="B17" s="129" t="s">
        <v>18</v>
      </c>
      <c r="C17" s="130" t="s">
        <v>1483</v>
      </c>
      <c r="D17" s="261"/>
      <c r="E17" s="262"/>
      <c r="F17" s="86"/>
      <c r="G17" s="88"/>
      <c r="H17" s="88"/>
      <c r="I17" s="92" t="s">
        <v>1018</v>
      </c>
      <c r="J17"/>
      <c r="K17"/>
      <c r="L17"/>
      <c r="M17"/>
      <c r="N17"/>
      <c r="O17"/>
      <c r="P17"/>
      <c r="Q17"/>
    </row>
    <row r="18" spans="1:18" ht="26.25">
      <c r="B18" s="129" t="s">
        <v>19</v>
      </c>
      <c r="C18" s="130" t="s">
        <v>1039</v>
      </c>
      <c r="D18" s="261"/>
      <c r="E18" s="262"/>
      <c r="F18" s="86"/>
      <c r="G18" s="93" t="s">
        <v>69</v>
      </c>
      <c r="H18" s="92">
        <f>'Escalas_Diurno_sede+Bib+Anexo'!D118</f>
        <v>26</v>
      </c>
      <c r="I18" s="92">
        <v>33</v>
      </c>
      <c r="J18" s="3">
        <f>I18*H18</f>
        <v>858</v>
      </c>
      <c r="K18"/>
      <c r="L18"/>
      <c r="M18"/>
      <c r="N18"/>
      <c r="O18"/>
      <c r="P18"/>
      <c r="Q18"/>
    </row>
    <row r="19" spans="1:18" ht="27.75" customHeight="1">
      <c r="B19" s="129" t="s">
        <v>20</v>
      </c>
      <c r="C19" s="263" t="s">
        <v>1040</v>
      </c>
      <c r="D19" s="261"/>
      <c r="E19" s="262"/>
      <c r="F19" s="86"/>
      <c r="G19" s="889" t="s">
        <v>1530</v>
      </c>
      <c r="H19" s="889"/>
      <c r="I19" s="889"/>
      <c r="J19"/>
      <c r="K19"/>
      <c r="L19"/>
      <c r="M19"/>
      <c r="N19"/>
      <c r="O19"/>
      <c r="P19"/>
      <c r="Q19"/>
    </row>
    <row r="20" spans="1:18" ht="26.25" customHeight="1">
      <c r="B20" s="129" t="s">
        <v>21</v>
      </c>
      <c r="C20" s="264" t="s">
        <v>1532</v>
      </c>
      <c r="D20" s="261"/>
      <c r="E20" s="262"/>
      <c r="F20" s="86"/>
      <c r="J20"/>
      <c r="K20"/>
      <c r="L20"/>
      <c r="M20"/>
      <c r="N20"/>
      <c r="O20"/>
      <c r="P20"/>
      <c r="Q20"/>
    </row>
    <row r="21" spans="1:18" ht="26.25" customHeight="1">
      <c r="B21" s="129" t="s">
        <v>22</v>
      </c>
      <c r="C21" s="264" t="s">
        <v>1533</v>
      </c>
      <c r="D21" s="261"/>
      <c r="E21" s="262"/>
      <c r="F21" s="86"/>
      <c r="J21"/>
      <c r="K21"/>
      <c r="L21"/>
      <c r="M21"/>
      <c r="N21"/>
      <c r="O21"/>
      <c r="P21"/>
      <c r="Q21"/>
    </row>
    <row r="22" spans="1:18" ht="27.75" customHeight="1">
      <c r="B22" s="129" t="s">
        <v>24</v>
      </c>
      <c r="C22" s="264" t="s">
        <v>13</v>
      </c>
      <c r="D22" s="261"/>
      <c r="E22" s="525"/>
      <c r="F22" s="90"/>
      <c r="J22"/>
      <c r="K22"/>
      <c r="L22"/>
      <c r="M22"/>
      <c r="N22"/>
      <c r="O22"/>
      <c r="P22"/>
      <c r="Q22"/>
    </row>
    <row r="23" spans="1:18" ht="35.25" customHeight="1">
      <c r="B23" s="884" t="s">
        <v>29</v>
      </c>
      <c r="C23" s="885"/>
      <c r="D23" s="207"/>
      <c r="E23" s="260"/>
      <c r="F23" s="527"/>
      <c r="J23"/>
      <c r="K23"/>
      <c r="L23"/>
      <c r="M23"/>
      <c r="N23"/>
      <c r="O23"/>
      <c r="P23"/>
      <c r="Q23"/>
    </row>
    <row r="24" spans="1:18" ht="31.5" customHeight="1">
      <c r="B24" s="128"/>
      <c r="C24" s="128" t="s">
        <v>30</v>
      </c>
      <c r="D24" s="265"/>
      <c r="E24" s="265"/>
      <c r="F24" s="86"/>
      <c r="G24" s="1374" t="s">
        <v>1035</v>
      </c>
      <c r="H24" s="1374"/>
      <c r="J24"/>
      <c r="K24"/>
      <c r="L24"/>
      <c r="M24"/>
      <c r="N24"/>
      <c r="O24"/>
      <c r="P24"/>
      <c r="Q24"/>
    </row>
    <row r="25" spans="1:18" ht="31.5" customHeight="1">
      <c r="A25" s="248"/>
      <c r="B25" s="129" t="s">
        <v>16</v>
      </c>
      <c r="C25" s="130" t="s">
        <v>31</v>
      </c>
      <c r="D25" s="261"/>
      <c r="E25" s="278"/>
      <c r="F25" s="86"/>
      <c r="J25"/>
      <c r="K25"/>
      <c r="L25"/>
      <c r="M25"/>
      <c r="N25"/>
      <c r="O25"/>
      <c r="P25"/>
      <c r="Q25"/>
    </row>
    <row r="26" spans="1:18" ht="30.75" customHeight="1">
      <c r="A26" s="248"/>
      <c r="B26" s="890" t="s">
        <v>247</v>
      </c>
      <c r="C26" s="890"/>
      <c r="D26" s="207"/>
      <c r="E26" s="212"/>
      <c r="F26" s="86"/>
      <c r="J26"/>
      <c r="K26"/>
      <c r="L26"/>
      <c r="M26"/>
      <c r="N26"/>
      <c r="O26"/>
      <c r="P26"/>
      <c r="Q26"/>
    </row>
    <row r="27" spans="1:18" ht="30.75" customHeight="1">
      <c r="A27" s="248"/>
      <c r="B27" s="128"/>
      <c r="C27" s="128" t="s">
        <v>32</v>
      </c>
      <c r="D27" s="265"/>
      <c r="E27" s="265"/>
      <c r="F27" s="86"/>
    </row>
    <row r="28" spans="1:18" ht="30" customHeight="1">
      <c r="B28" s="131"/>
      <c r="C28" s="131" t="s">
        <v>33</v>
      </c>
      <c r="D28" s="265"/>
      <c r="E28" s="265"/>
      <c r="F28" s="86"/>
      <c r="I28"/>
      <c r="J28"/>
      <c r="K28"/>
      <c r="L28"/>
      <c r="M28"/>
      <c r="N28"/>
      <c r="O28"/>
      <c r="P28"/>
      <c r="Q28"/>
      <c r="R28"/>
    </row>
    <row r="29" spans="1:18" ht="30.75" customHeight="1">
      <c r="B29" s="129" t="s">
        <v>16</v>
      </c>
      <c r="C29" s="279" t="s">
        <v>1067</v>
      </c>
      <c r="D29" s="261"/>
      <c r="E29" s="262"/>
      <c r="F29" s="86"/>
      <c r="I29"/>
      <c r="J29"/>
      <c r="K29"/>
      <c r="L29"/>
      <c r="M29"/>
      <c r="N29"/>
      <c r="O29"/>
      <c r="P29"/>
      <c r="Q29"/>
      <c r="R29"/>
    </row>
    <row r="30" spans="1:18">
      <c r="B30" s="129" t="s">
        <v>18</v>
      </c>
      <c r="C30" s="130" t="s">
        <v>1068</v>
      </c>
      <c r="D30" s="266"/>
      <c r="E30" s="262"/>
      <c r="F30" s="86"/>
      <c r="I30"/>
      <c r="J30"/>
      <c r="K30"/>
      <c r="L30"/>
      <c r="M30"/>
      <c r="N30"/>
      <c r="O30"/>
      <c r="P30"/>
      <c r="Q30"/>
      <c r="R30"/>
    </row>
    <row r="31" spans="1:18">
      <c r="B31" s="129" t="s">
        <v>19</v>
      </c>
      <c r="C31" s="130" t="s">
        <v>1069</v>
      </c>
      <c r="D31" s="266"/>
      <c r="E31" s="262"/>
      <c r="F31" s="86"/>
      <c r="I31"/>
      <c r="J31"/>
      <c r="K31"/>
      <c r="L31"/>
      <c r="M31"/>
      <c r="N31"/>
      <c r="O31"/>
      <c r="P31"/>
      <c r="Q31"/>
      <c r="R31"/>
    </row>
    <row r="32" spans="1:18">
      <c r="B32" s="129" t="s">
        <v>20</v>
      </c>
      <c r="C32" s="279" t="s">
        <v>1070</v>
      </c>
      <c r="D32" s="266"/>
      <c r="E32" s="262"/>
      <c r="F32" s="86"/>
      <c r="I32"/>
      <c r="J32"/>
      <c r="K32"/>
      <c r="L32"/>
      <c r="M32"/>
      <c r="N32"/>
      <c r="O32"/>
      <c r="P32"/>
      <c r="Q32"/>
      <c r="R32"/>
    </row>
    <row r="33" spans="2:18">
      <c r="B33" s="129" t="s">
        <v>21</v>
      </c>
      <c r="C33" s="279" t="s">
        <v>1071</v>
      </c>
      <c r="D33" s="266"/>
      <c r="E33" s="262"/>
      <c r="F33" s="86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72" t="s">
        <v>22</v>
      </c>
      <c r="C34" s="500" t="s">
        <v>147</v>
      </c>
      <c r="D34" s="267"/>
      <c r="E34" s="256"/>
      <c r="F34" s="86"/>
      <c r="I34"/>
      <c r="J34"/>
      <c r="K34"/>
      <c r="L34"/>
      <c r="M34"/>
      <c r="N34"/>
      <c r="O34"/>
      <c r="P34"/>
      <c r="Q34"/>
      <c r="R34"/>
    </row>
    <row r="35" spans="2:18">
      <c r="B35" s="129" t="s">
        <v>24</v>
      </c>
      <c r="C35" s="130" t="s">
        <v>128</v>
      </c>
      <c r="D35" s="266"/>
      <c r="E35" s="262"/>
      <c r="F35" s="86"/>
      <c r="H35" s="528" t="s">
        <v>1475</v>
      </c>
      <c r="I35" s="528" t="s">
        <v>1476</v>
      </c>
      <c r="J35" s="528" t="s">
        <v>1477</v>
      </c>
      <c r="K35" s="528" t="s">
        <v>1478</v>
      </c>
      <c r="L35"/>
      <c r="M35"/>
      <c r="N35"/>
      <c r="O35"/>
      <c r="P35"/>
      <c r="Q35"/>
      <c r="R35"/>
    </row>
    <row r="36" spans="2:18">
      <c r="B36" s="129" t="s">
        <v>25</v>
      </c>
      <c r="C36" s="279" t="s">
        <v>1072</v>
      </c>
      <c r="D36" s="267"/>
      <c r="E36" s="262"/>
      <c r="F36" s="90"/>
      <c r="H36" s="529" t="s">
        <v>1569</v>
      </c>
      <c r="I36" s="530">
        <v>0.03</v>
      </c>
      <c r="J36" s="531">
        <v>515</v>
      </c>
      <c r="K36" s="531" t="s">
        <v>1570</v>
      </c>
      <c r="L36"/>
      <c r="M36"/>
      <c r="N36"/>
      <c r="O36"/>
      <c r="P36"/>
      <c r="Q36"/>
      <c r="R36"/>
    </row>
    <row r="37" spans="2:18" ht="30.75" customHeight="1">
      <c r="B37" s="268"/>
      <c r="C37" s="269" t="s">
        <v>34</v>
      </c>
      <c r="D37" s="259"/>
      <c r="E37" s="260"/>
      <c r="F37" s="86"/>
      <c r="H37" s="529" t="s">
        <v>1479</v>
      </c>
      <c r="I37" s="530">
        <v>0.03</v>
      </c>
      <c r="J37" s="531">
        <v>507</v>
      </c>
      <c r="K37" s="531" t="s">
        <v>1480</v>
      </c>
      <c r="L37"/>
      <c r="M37"/>
      <c r="N37"/>
      <c r="O37"/>
      <c r="P37"/>
      <c r="Q37"/>
      <c r="R37"/>
    </row>
    <row r="38" spans="2:18" ht="30" customHeight="1">
      <c r="B38" s="131"/>
      <c r="C38" s="131" t="s">
        <v>35</v>
      </c>
      <c r="D38" s="265"/>
      <c r="E38" s="265"/>
      <c r="F38" s="86"/>
      <c r="I38"/>
      <c r="J38"/>
      <c r="K38"/>
      <c r="L38"/>
      <c r="M38"/>
      <c r="N38"/>
      <c r="O38"/>
      <c r="P38"/>
      <c r="Q38"/>
      <c r="R38"/>
    </row>
    <row r="39" spans="2:18" ht="33" customHeight="1">
      <c r="B39" s="535" t="s">
        <v>16</v>
      </c>
      <c r="C39" s="539" t="s">
        <v>36</v>
      </c>
      <c r="D39" s="537"/>
      <c r="E39" s="538"/>
      <c r="F39" s="86"/>
      <c r="I39"/>
      <c r="J39"/>
      <c r="K39"/>
      <c r="L39"/>
      <c r="M39"/>
      <c r="N39"/>
      <c r="O39"/>
      <c r="P39"/>
      <c r="Q39"/>
      <c r="R39"/>
    </row>
    <row r="40" spans="2:18" ht="35.25" customHeight="1">
      <c r="B40" s="535" t="s">
        <v>18</v>
      </c>
      <c r="C40" s="539" t="s">
        <v>37</v>
      </c>
      <c r="D40" s="537"/>
      <c r="E40" s="538"/>
      <c r="F40" s="86"/>
      <c r="I40"/>
      <c r="J40"/>
      <c r="K40"/>
      <c r="L40"/>
      <c r="M40"/>
      <c r="N40"/>
      <c r="O40"/>
      <c r="P40"/>
      <c r="Q40"/>
      <c r="R40"/>
    </row>
    <row r="41" spans="2:18" ht="32.25" customHeight="1">
      <c r="B41" s="535" t="s">
        <v>19</v>
      </c>
      <c r="C41" s="536" t="s">
        <v>38</v>
      </c>
      <c r="D41" s="537"/>
      <c r="E41" s="538"/>
      <c r="F41" s="94"/>
      <c r="G41" s="95"/>
      <c r="I41"/>
      <c r="J41"/>
      <c r="K41"/>
      <c r="L41"/>
      <c r="M41"/>
      <c r="N41"/>
      <c r="O41"/>
      <c r="P41"/>
      <c r="Q41"/>
      <c r="R41"/>
    </row>
    <row r="42" spans="2:18" ht="32.25" customHeight="1">
      <c r="B42" s="543" t="s">
        <v>20</v>
      </c>
      <c r="C42" s="544" t="s">
        <v>1484</v>
      </c>
      <c r="D42" s="545"/>
      <c r="E42" s="546"/>
      <c r="F42" s="94"/>
      <c r="G42" s="95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68"/>
      <c r="C43" s="269" t="s">
        <v>39</v>
      </c>
      <c r="D43" s="259"/>
      <c r="E43" s="260"/>
      <c r="F43" s="86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71"/>
      <c r="C44" s="271" t="s">
        <v>1042</v>
      </c>
      <c r="D44" s="265"/>
      <c r="E44" s="265"/>
      <c r="F44" s="86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9" t="s">
        <v>16</v>
      </c>
      <c r="C45" s="130" t="s">
        <v>1043</v>
      </c>
      <c r="D45" s="261"/>
      <c r="E45" s="262"/>
      <c r="F45" s="86"/>
      <c r="I45"/>
      <c r="J45"/>
      <c r="K45"/>
      <c r="L45"/>
      <c r="M45"/>
      <c r="N45"/>
      <c r="O45"/>
      <c r="P45"/>
      <c r="Q45"/>
      <c r="R45"/>
    </row>
    <row r="46" spans="2:18">
      <c r="B46" s="129" t="s">
        <v>18</v>
      </c>
      <c r="C46" s="130" t="s">
        <v>149</v>
      </c>
      <c r="D46" s="261"/>
      <c r="E46" s="262"/>
      <c r="F46" s="86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9" t="s">
        <v>19</v>
      </c>
      <c r="C47" s="130" t="s">
        <v>150</v>
      </c>
      <c r="D47" s="261"/>
      <c r="E47" s="262"/>
      <c r="F47" s="86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68"/>
      <c r="C48" s="269" t="s">
        <v>1044</v>
      </c>
      <c r="D48" s="259"/>
      <c r="E48" s="260"/>
      <c r="F48" s="86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31"/>
      <c r="C49" s="131" t="s">
        <v>40</v>
      </c>
      <c r="D49" s="265"/>
      <c r="E49" s="265"/>
      <c r="F49" s="86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535" t="s">
        <v>16</v>
      </c>
      <c r="C50" s="539" t="s">
        <v>3</v>
      </c>
      <c r="D50" s="537"/>
      <c r="E50" s="538"/>
      <c r="F50" s="86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535" t="s">
        <v>18</v>
      </c>
      <c r="C51" s="536" t="s">
        <v>151</v>
      </c>
      <c r="D51" s="540"/>
      <c r="E51" s="538"/>
      <c r="F51"/>
      <c r="G51"/>
      <c r="I51"/>
      <c r="J51"/>
      <c r="K51"/>
      <c r="L51"/>
      <c r="M51"/>
      <c r="N51"/>
      <c r="O51"/>
      <c r="P51"/>
      <c r="Q51"/>
      <c r="R51"/>
    </row>
    <row r="52" spans="2:18">
      <c r="B52" s="535" t="s">
        <v>19</v>
      </c>
      <c r="C52" s="536" t="s">
        <v>41</v>
      </c>
      <c r="D52" s="540"/>
      <c r="E52" s="538"/>
      <c r="F52"/>
      <c r="G52"/>
      <c r="I52"/>
      <c r="J52"/>
      <c r="K52"/>
      <c r="L52"/>
      <c r="M52"/>
      <c r="N52"/>
      <c r="O52"/>
      <c r="P52"/>
      <c r="Q52"/>
      <c r="R52"/>
    </row>
    <row r="53" spans="2:18">
      <c r="B53" s="272" t="s">
        <v>20</v>
      </c>
      <c r="C53" s="258" t="s">
        <v>42</v>
      </c>
      <c r="D53" s="257"/>
      <c r="E53" s="256"/>
      <c r="F53" s="86"/>
      <c r="I53"/>
      <c r="J53"/>
      <c r="K53"/>
      <c r="L53"/>
      <c r="M53"/>
      <c r="N53"/>
      <c r="O53"/>
      <c r="P53"/>
      <c r="Q53"/>
      <c r="R53"/>
    </row>
    <row r="54" spans="2:18">
      <c r="B54" s="129" t="s">
        <v>21</v>
      </c>
      <c r="C54" s="130" t="s">
        <v>4</v>
      </c>
      <c r="D54" s="261"/>
      <c r="E54" s="262"/>
      <c r="F54" s="86"/>
      <c r="I54"/>
      <c r="J54"/>
      <c r="K54"/>
      <c r="L54"/>
      <c r="M54"/>
      <c r="N54"/>
      <c r="O54"/>
      <c r="P54"/>
      <c r="Q54"/>
      <c r="R54"/>
    </row>
    <row r="55" spans="2:18" ht="25.5" customHeight="1">
      <c r="B55" s="273"/>
      <c r="C55" s="274" t="s">
        <v>1045</v>
      </c>
      <c r="D55" s="532"/>
      <c r="E55" s="534"/>
      <c r="F55" s="86"/>
      <c r="I55"/>
      <c r="J55"/>
      <c r="K55"/>
      <c r="L55"/>
      <c r="M55"/>
      <c r="N55"/>
      <c r="O55"/>
      <c r="P55"/>
      <c r="Q55"/>
      <c r="R55"/>
    </row>
    <row r="56" spans="2:18" ht="31.5" customHeight="1">
      <c r="B56" s="271"/>
      <c r="C56" s="271" t="s">
        <v>43</v>
      </c>
      <c r="D56" s="265"/>
      <c r="E56" s="265"/>
      <c r="F56" s="86"/>
      <c r="I56"/>
      <c r="J56"/>
      <c r="K56"/>
      <c r="L56"/>
      <c r="M56"/>
      <c r="N56"/>
      <c r="O56"/>
      <c r="P56"/>
      <c r="Q56"/>
      <c r="R56"/>
    </row>
    <row r="57" spans="2:18" ht="25.5" customHeight="1">
      <c r="B57" s="129" t="s">
        <v>16</v>
      </c>
      <c r="C57" s="258" t="s">
        <v>139</v>
      </c>
      <c r="D57" s="261"/>
      <c r="E57" s="262"/>
      <c r="F57" s="86"/>
      <c r="I57"/>
      <c r="J57"/>
      <c r="K57"/>
      <c r="L57"/>
      <c r="M57"/>
      <c r="N57"/>
      <c r="O57"/>
      <c r="P57"/>
      <c r="Q57"/>
      <c r="R57"/>
    </row>
    <row r="58" spans="2:18">
      <c r="B58" s="129" t="s">
        <v>18</v>
      </c>
      <c r="C58" s="130" t="s">
        <v>152</v>
      </c>
      <c r="D58" s="261"/>
      <c r="E58" s="262"/>
      <c r="F58" s="86"/>
      <c r="I58"/>
      <c r="J58"/>
      <c r="K58"/>
      <c r="L58"/>
      <c r="M58"/>
      <c r="N58"/>
      <c r="O58"/>
      <c r="P58"/>
      <c r="Q58"/>
      <c r="R58"/>
    </row>
    <row r="59" spans="2:18">
      <c r="B59" s="129" t="s">
        <v>19</v>
      </c>
      <c r="C59" s="130" t="s">
        <v>1046</v>
      </c>
      <c r="D59" s="261"/>
      <c r="E59" s="262"/>
      <c r="F59" s="86"/>
      <c r="I59"/>
      <c r="J59"/>
      <c r="K59"/>
      <c r="L59"/>
      <c r="M59"/>
      <c r="N59"/>
      <c r="O59"/>
      <c r="P59"/>
      <c r="Q59"/>
      <c r="R59"/>
    </row>
    <row r="60" spans="2:18">
      <c r="B60" s="129" t="s">
        <v>20</v>
      </c>
      <c r="C60" s="130" t="s">
        <v>153</v>
      </c>
      <c r="D60" s="261"/>
      <c r="E60" s="262"/>
      <c r="F60" s="86"/>
      <c r="I60"/>
      <c r="J60"/>
      <c r="K60"/>
      <c r="L60"/>
      <c r="M60"/>
      <c r="N60"/>
      <c r="O60"/>
      <c r="P60"/>
      <c r="Q60"/>
      <c r="R60"/>
    </row>
    <row r="61" spans="2:18">
      <c r="B61" s="129" t="s">
        <v>21</v>
      </c>
      <c r="C61" s="130" t="s">
        <v>154</v>
      </c>
      <c r="D61" s="257"/>
      <c r="E61" s="262"/>
      <c r="F61" s="86"/>
      <c r="I61"/>
      <c r="J61"/>
      <c r="K61"/>
      <c r="L61"/>
      <c r="M61"/>
      <c r="N61"/>
      <c r="O61"/>
      <c r="P61"/>
      <c r="Q61"/>
      <c r="R61"/>
    </row>
    <row r="62" spans="2:18">
      <c r="B62" s="129" t="s">
        <v>22</v>
      </c>
      <c r="C62" s="258" t="s">
        <v>155</v>
      </c>
      <c r="D62" s="261"/>
      <c r="E62" s="262"/>
      <c r="F62" s="86"/>
      <c r="G62" s="96"/>
      <c r="I62"/>
      <c r="J62"/>
      <c r="K62"/>
      <c r="L62"/>
      <c r="M62"/>
      <c r="N62"/>
      <c r="O62"/>
      <c r="P62"/>
      <c r="Q62"/>
      <c r="R62"/>
    </row>
    <row r="63" spans="2:18">
      <c r="B63" s="129" t="s">
        <v>24</v>
      </c>
      <c r="C63" s="130" t="s">
        <v>44</v>
      </c>
      <c r="D63" s="261"/>
      <c r="E63" s="262"/>
      <c r="F63" s="86"/>
      <c r="I63"/>
      <c r="J63"/>
      <c r="K63"/>
      <c r="L63"/>
      <c r="M63"/>
      <c r="N63"/>
      <c r="O63"/>
      <c r="P63"/>
      <c r="Q63"/>
      <c r="R63"/>
    </row>
    <row r="64" spans="2:18" ht="31.5" customHeight="1">
      <c r="B64" s="129" t="s">
        <v>25</v>
      </c>
      <c r="C64" s="130" t="s">
        <v>156</v>
      </c>
      <c r="D64" s="261"/>
      <c r="E64" s="262"/>
      <c r="F64" s="86"/>
      <c r="I64"/>
      <c r="J64"/>
      <c r="K64"/>
      <c r="L64"/>
      <c r="M64"/>
      <c r="N64"/>
      <c r="O64"/>
      <c r="P64"/>
      <c r="Q64"/>
      <c r="R64"/>
    </row>
    <row r="65" spans="2:6" ht="31.5" customHeight="1">
      <c r="B65" s="268"/>
      <c r="C65" s="269" t="s">
        <v>45</v>
      </c>
      <c r="D65" s="207"/>
      <c r="E65" s="270"/>
      <c r="F65" s="86"/>
    </row>
    <row r="66" spans="2:6">
      <c r="B66" s="884" t="s">
        <v>46</v>
      </c>
      <c r="C66" s="885"/>
      <c r="D66" s="259"/>
      <c r="E66" s="260"/>
      <c r="F66" s="86"/>
    </row>
    <row r="67" spans="2:6">
      <c r="B67" s="884" t="s">
        <v>48</v>
      </c>
      <c r="C67" s="885"/>
      <c r="D67" s="259"/>
      <c r="E67" s="260"/>
      <c r="F67" s="86"/>
    </row>
    <row r="68" spans="2:6">
      <c r="B68" s="883" t="s">
        <v>1641</v>
      </c>
      <c r="C68" s="883"/>
      <c r="D68" s="280"/>
      <c r="E68" s="281"/>
      <c r="F68" s="86"/>
    </row>
    <row r="69" spans="2:6" ht="23.25">
      <c r="B69" s="301" t="s">
        <v>1462</v>
      </c>
      <c r="C69" s="303"/>
      <c r="D69" s="303"/>
      <c r="E69" s="303"/>
      <c r="F69" s="86"/>
    </row>
    <row r="70" spans="2:6" ht="28.5" customHeight="1">
      <c r="B70" s="302" t="s">
        <v>1463</v>
      </c>
      <c r="C70" s="886" t="s">
        <v>1464</v>
      </c>
      <c r="D70" s="886"/>
      <c r="E70" s="886"/>
      <c r="F70" s="86"/>
    </row>
    <row r="71" spans="2:6" ht="30" customHeight="1">
      <c r="B71" s="302" t="s">
        <v>1465</v>
      </c>
      <c r="C71" s="886" t="s">
        <v>1543</v>
      </c>
      <c r="D71" s="886"/>
      <c r="E71" s="886"/>
      <c r="F71" s="86"/>
    </row>
    <row r="72" spans="2:6" ht="96" customHeight="1">
      <c r="B72" s="302" t="s">
        <v>1466</v>
      </c>
      <c r="C72" s="886" t="s">
        <v>1542</v>
      </c>
      <c r="D72" s="886"/>
      <c r="E72" s="886"/>
      <c r="F72" s="86"/>
    </row>
    <row r="73" spans="2:6" ht="80.25" customHeight="1">
      <c r="B73"/>
      <c r="C73"/>
      <c r="F73" s="86"/>
    </row>
    <row r="74" spans="2:6" ht="78" customHeight="1">
      <c r="B74"/>
      <c r="C74"/>
      <c r="D74"/>
      <c r="E74"/>
    </row>
    <row r="75" spans="2:6" ht="83.25" customHeight="1">
      <c r="B75"/>
      <c r="C75"/>
      <c r="D75"/>
      <c r="E75"/>
    </row>
    <row r="76" spans="2:6" ht="25.5" customHeight="1">
      <c r="B76"/>
      <c r="C76"/>
      <c r="D76"/>
      <c r="E76"/>
    </row>
    <row r="77" spans="2:6" ht="25.5" customHeight="1">
      <c r="B77"/>
      <c r="C77"/>
      <c r="D77"/>
      <c r="E77"/>
    </row>
    <row r="78" spans="2:6" ht="25.5" customHeight="1">
      <c r="B78"/>
      <c r="C78"/>
      <c r="D78"/>
      <c r="E78"/>
    </row>
    <row r="79" spans="2:6" ht="16.5">
      <c r="B79"/>
      <c r="C79"/>
      <c r="D79"/>
      <c r="E79"/>
    </row>
  </sheetData>
  <mergeCells count="13">
    <mergeCell ref="C72:E72"/>
    <mergeCell ref="B26:C26"/>
    <mergeCell ref="B66:C66"/>
    <mergeCell ref="B67:C67"/>
    <mergeCell ref="B68:C68"/>
    <mergeCell ref="C70:E70"/>
    <mergeCell ref="C71:E71"/>
    <mergeCell ref="G24:H24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2:S9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11" style="80" customWidth="1"/>
    <col min="3" max="3" width="117.42578125" style="81" customWidth="1"/>
    <col min="4" max="4" width="28" style="82" customWidth="1"/>
    <col min="5" max="5" width="21.710937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0" width="9.140625" style="85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9" ht="19.5">
      <c r="B2" s="882" t="s">
        <v>1093</v>
      </c>
      <c r="C2" s="882"/>
      <c r="D2" s="882"/>
      <c r="E2" s="882"/>
    </row>
    <row r="3" spans="2:19" ht="33.75" customHeight="1">
      <c r="B3" s="887" t="s">
        <v>1096</v>
      </c>
      <c r="C3" s="887"/>
      <c r="D3" s="887"/>
      <c r="E3" s="887"/>
      <c r="F3" s="90"/>
    </row>
    <row r="4" spans="2:19" ht="35.2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19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19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2:19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2:19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19" ht="26.25">
      <c r="B9" s="253" t="s">
        <v>20</v>
      </c>
      <c r="C9" s="245" t="s">
        <v>116</v>
      </c>
      <c r="D9" s="254"/>
      <c r="E9" s="255"/>
      <c r="F9" s="90"/>
      <c r="G9" s="439">
        <v>2728.14</v>
      </c>
      <c r="H9" s="88"/>
    </row>
    <row r="10" spans="2:19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19" ht="26.25">
      <c r="B11" s="253" t="s">
        <v>22</v>
      </c>
      <c r="C11" s="245" t="s">
        <v>23</v>
      </c>
      <c r="D11" s="254"/>
      <c r="E11" s="255"/>
      <c r="F11" s="90"/>
      <c r="G11" s="88">
        <f>E6+(E6*2.95%)</f>
        <v>0</v>
      </c>
      <c r="H11" s="88"/>
    </row>
    <row r="12" spans="2:19" ht="26.25">
      <c r="B12" s="535" t="s">
        <v>24</v>
      </c>
      <c r="C12" s="548" t="s">
        <v>1571</v>
      </c>
      <c r="D12" s="537"/>
      <c r="E12" s="542"/>
      <c r="F12" s="90"/>
      <c r="G12" s="88"/>
      <c r="H12" s="88"/>
    </row>
    <row r="13" spans="2:19">
      <c r="B13" s="253" t="s">
        <v>25</v>
      </c>
      <c r="C13" s="245" t="s">
        <v>157</v>
      </c>
      <c r="D13" s="254"/>
      <c r="E13" s="256"/>
      <c r="F13" s="90"/>
      <c r="G13" s="97"/>
      <c r="H13" s="97"/>
      <c r="I13" s="97"/>
    </row>
    <row r="14" spans="2:19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  <c r="Q14"/>
      <c r="R14"/>
      <c r="S14"/>
    </row>
    <row r="15" spans="2:19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</row>
    <row r="16" spans="2:19" ht="38.25" customHeight="1">
      <c r="B16" s="129" t="s">
        <v>16</v>
      </c>
      <c r="C16" s="130" t="s">
        <v>28</v>
      </c>
      <c r="D16" s="261"/>
      <c r="E16" s="262"/>
      <c r="F16" s="755"/>
      <c r="G16" s="524"/>
      <c r="H16" s="88"/>
      <c r="J16"/>
      <c r="K16"/>
      <c r="L16"/>
      <c r="M16"/>
      <c r="N16"/>
      <c r="O16"/>
      <c r="P16"/>
      <c r="Q16"/>
      <c r="R16"/>
      <c r="S16"/>
    </row>
    <row r="17" spans="1:19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1018</v>
      </c>
      <c r="J17"/>
      <c r="K17"/>
      <c r="L17"/>
      <c r="M17"/>
      <c r="N17"/>
      <c r="O17"/>
      <c r="P17"/>
      <c r="Q17"/>
      <c r="R17"/>
      <c r="S17"/>
    </row>
    <row r="18" spans="1:19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f>'Escalas_Diurno_sede+Bib+Anexo'!D16</f>
        <v>13</v>
      </c>
      <c r="I18" s="92">
        <v>33</v>
      </c>
      <c r="J18">
        <f>I18*H18</f>
        <v>429</v>
      </c>
      <c r="K18"/>
      <c r="L18"/>
      <c r="M18"/>
      <c r="N18"/>
      <c r="O18"/>
      <c r="P18"/>
      <c r="Q18"/>
      <c r="R18"/>
      <c r="S18"/>
    </row>
    <row r="19" spans="1:19" ht="27.75" customHeight="1">
      <c r="B19" s="129" t="s">
        <v>20</v>
      </c>
      <c r="C19" s="263" t="s">
        <v>1040</v>
      </c>
      <c r="D19" s="261"/>
      <c r="E19" s="262"/>
      <c r="F19" s="90"/>
      <c r="G19" s="892" t="s">
        <v>1530</v>
      </c>
      <c r="H19" s="892"/>
      <c r="I19" s="892"/>
      <c r="J19"/>
      <c r="K19"/>
      <c r="L19"/>
      <c r="M19"/>
      <c r="N19"/>
      <c r="O19"/>
      <c r="P19"/>
      <c r="Q19"/>
      <c r="R19"/>
      <c r="S19"/>
    </row>
    <row r="20" spans="1:19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  <c r="Q20"/>
      <c r="R20"/>
      <c r="S20"/>
    </row>
    <row r="21" spans="1:19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  <c r="Q21"/>
      <c r="R21"/>
      <c r="S21"/>
    </row>
    <row r="22" spans="1:19" ht="27.75" customHeight="1">
      <c r="B22" s="129" t="s">
        <v>24</v>
      </c>
      <c r="C22" s="264" t="s">
        <v>13</v>
      </c>
      <c r="D22" s="261"/>
      <c r="E22" s="525"/>
      <c r="F22" s="90"/>
      <c r="J22"/>
      <c r="K22"/>
      <c r="L22"/>
      <c r="M22"/>
      <c r="N22"/>
      <c r="O22"/>
      <c r="P22"/>
      <c r="Q22"/>
      <c r="R22"/>
      <c r="S22"/>
    </row>
    <row r="23" spans="1:19" ht="35.25" customHeight="1"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  <c r="Q23"/>
      <c r="R23"/>
      <c r="S23"/>
    </row>
    <row r="24" spans="1:19" ht="31.5" customHeight="1">
      <c r="B24" s="128"/>
      <c r="C24" s="128" t="s">
        <v>30</v>
      </c>
      <c r="D24" s="265"/>
      <c r="E24" s="265"/>
      <c r="F24" s="90"/>
      <c r="G24"/>
      <c r="J24"/>
      <c r="K24"/>
      <c r="L24"/>
      <c r="M24"/>
      <c r="N24"/>
      <c r="O24"/>
      <c r="P24"/>
      <c r="Q24"/>
      <c r="R24"/>
      <c r="S24"/>
    </row>
    <row r="25" spans="1:19" ht="31.5" customHeight="1">
      <c r="A25" s="248"/>
      <c r="B25" s="129" t="s">
        <v>16</v>
      </c>
      <c r="C25" s="130" t="s">
        <v>31</v>
      </c>
      <c r="D25" s="261"/>
      <c r="E25" s="278"/>
      <c r="F25" s="90"/>
      <c r="J25"/>
      <c r="K25"/>
      <c r="L25"/>
      <c r="M25"/>
      <c r="N25"/>
      <c r="O25"/>
      <c r="P25"/>
      <c r="Q25"/>
      <c r="R25"/>
      <c r="S25"/>
    </row>
    <row r="26" spans="1:19" ht="30" customHeight="1">
      <c r="A26" s="248"/>
      <c r="B26" s="129" t="s">
        <v>18</v>
      </c>
      <c r="C26" s="130" t="s">
        <v>1029</v>
      </c>
      <c r="D26" s="282"/>
      <c r="E26" s="283"/>
      <c r="F26" s="90"/>
      <c r="J26"/>
      <c r="K26"/>
      <c r="L26"/>
      <c r="M26"/>
      <c r="N26"/>
      <c r="O26"/>
      <c r="P26"/>
      <c r="Q26"/>
      <c r="R26"/>
      <c r="S26"/>
    </row>
    <row r="27" spans="1:19" ht="30.75" customHeight="1">
      <c r="A27" s="248"/>
      <c r="B27" s="890" t="s">
        <v>247</v>
      </c>
      <c r="C27" s="890"/>
      <c r="D27" s="207"/>
      <c r="E27" s="212"/>
      <c r="F27" s="90"/>
      <c r="J27"/>
      <c r="K27"/>
      <c r="L27"/>
      <c r="M27"/>
      <c r="N27"/>
      <c r="O27"/>
      <c r="P27"/>
      <c r="Q27"/>
      <c r="R27"/>
      <c r="S27"/>
    </row>
    <row r="28" spans="1:19" ht="30.75" customHeight="1">
      <c r="A28" s="248"/>
      <c r="B28" s="128"/>
      <c r="C28" s="128" t="s">
        <v>1080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</row>
    <row r="29" spans="1:19" ht="30" customHeight="1"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  <c r="Q29"/>
      <c r="R29"/>
      <c r="S29"/>
    </row>
    <row r="30" spans="1:19" ht="30.75" customHeight="1">
      <c r="B30" s="129" t="s">
        <v>16</v>
      </c>
      <c r="C30" s="130" t="s">
        <v>125</v>
      </c>
      <c r="D30" s="261"/>
      <c r="E30" s="262"/>
      <c r="F30" s="90"/>
      <c r="I30"/>
      <c r="J30"/>
      <c r="K30"/>
      <c r="L30"/>
      <c r="M30"/>
      <c r="N30"/>
      <c r="O30"/>
      <c r="P30"/>
      <c r="Q30"/>
      <c r="R30"/>
      <c r="S30"/>
    </row>
    <row r="31" spans="1:19">
      <c r="B31" s="129" t="s">
        <v>18</v>
      </c>
      <c r="C31" s="130" t="s">
        <v>1030</v>
      </c>
      <c r="D31" s="266"/>
      <c r="E31" s="262"/>
      <c r="F31" s="90"/>
      <c r="I31"/>
      <c r="J31"/>
      <c r="K31"/>
      <c r="L31"/>
      <c r="M31"/>
      <c r="N31"/>
      <c r="O31"/>
      <c r="P31"/>
      <c r="Q31"/>
      <c r="R31"/>
      <c r="S31"/>
    </row>
    <row r="32" spans="1:19">
      <c r="B32" s="129" t="s">
        <v>19</v>
      </c>
      <c r="C32" s="130" t="s">
        <v>126</v>
      </c>
      <c r="D32" s="266"/>
      <c r="E32" s="262"/>
      <c r="F32" s="90"/>
      <c r="I32"/>
      <c r="J32"/>
      <c r="K32"/>
      <c r="L32"/>
      <c r="M32"/>
      <c r="N32"/>
      <c r="O32"/>
      <c r="P32"/>
      <c r="Q32"/>
      <c r="R32"/>
      <c r="S32"/>
    </row>
    <row r="33" spans="2:19">
      <c r="B33" s="129" t="s">
        <v>20</v>
      </c>
      <c r="C33" s="130" t="s">
        <v>127</v>
      </c>
      <c r="D33" s="266"/>
      <c r="E33" s="262"/>
      <c r="F33" s="90"/>
      <c r="I33"/>
      <c r="J33"/>
      <c r="K33"/>
      <c r="L33"/>
      <c r="M33"/>
      <c r="N33"/>
      <c r="O33"/>
      <c r="P33"/>
      <c r="Q33"/>
      <c r="R33"/>
      <c r="S33"/>
    </row>
    <row r="34" spans="2:19">
      <c r="B34" s="129" t="s">
        <v>21</v>
      </c>
      <c r="C34" s="130" t="s">
        <v>1041</v>
      </c>
      <c r="D34" s="266"/>
      <c r="E34" s="262"/>
      <c r="F34" s="90"/>
      <c r="I34"/>
      <c r="J34"/>
      <c r="K34"/>
      <c r="L34"/>
      <c r="M34"/>
      <c r="N34"/>
      <c r="O34"/>
      <c r="P34"/>
      <c r="Q34"/>
      <c r="R34"/>
      <c r="S34"/>
    </row>
    <row r="35" spans="2:19" ht="27.75" customHeight="1">
      <c r="B35" s="501" t="s">
        <v>22</v>
      </c>
      <c r="C35" s="502" t="s">
        <v>1544</v>
      </c>
      <c r="D35" s="267"/>
      <c r="E35" s="503"/>
      <c r="F35" s="90"/>
      <c r="I35"/>
      <c r="J35"/>
      <c r="K35"/>
      <c r="L35"/>
      <c r="M35"/>
      <c r="N35"/>
      <c r="O35"/>
      <c r="P35"/>
      <c r="Q35"/>
      <c r="R35"/>
      <c r="S35"/>
    </row>
    <row r="36" spans="2:19">
      <c r="B36" s="129" t="s">
        <v>24</v>
      </c>
      <c r="C36" s="130" t="s">
        <v>128</v>
      </c>
      <c r="D36" s="266"/>
      <c r="E36" s="262"/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  <c r="L36"/>
      <c r="M36"/>
      <c r="N36"/>
      <c r="O36"/>
      <c r="P36"/>
      <c r="Q36"/>
      <c r="R36"/>
      <c r="S36"/>
    </row>
    <row r="37" spans="2:19">
      <c r="B37" s="129" t="s">
        <v>25</v>
      </c>
      <c r="C37" s="130" t="s">
        <v>129</v>
      </c>
      <c r="D37" s="267"/>
      <c r="E37" s="262"/>
      <c r="F37" s="90"/>
      <c r="H37" s="529" t="s">
        <v>1569</v>
      </c>
      <c r="I37" s="530">
        <v>0.03</v>
      </c>
      <c r="J37" s="531">
        <v>515</v>
      </c>
      <c r="K37" s="531" t="s">
        <v>1570</v>
      </c>
      <c r="L37"/>
      <c r="M37"/>
      <c r="N37"/>
      <c r="O37"/>
      <c r="P37"/>
      <c r="Q37"/>
      <c r="R37"/>
      <c r="S37"/>
    </row>
    <row r="38" spans="2:19" ht="30.75" customHeight="1">
      <c r="B38" s="268"/>
      <c r="C38" s="269" t="s">
        <v>34</v>
      </c>
      <c r="D38" s="259"/>
      <c r="E38" s="260"/>
      <c r="F38" s="90"/>
      <c r="H38" s="529" t="s">
        <v>1479</v>
      </c>
      <c r="I38" s="530">
        <v>0.03</v>
      </c>
      <c r="J38" s="531">
        <v>507</v>
      </c>
      <c r="K38" s="531" t="s">
        <v>1480</v>
      </c>
      <c r="L38"/>
      <c r="M38"/>
      <c r="N38"/>
      <c r="O38"/>
      <c r="P38"/>
      <c r="Q38"/>
      <c r="R38"/>
      <c r="S38"/>
    </row>
    <row r="39" spans="2:19" ht="30" customHeight="1">
      <c r="B39" s="131"/>
      <c r="C39" s="131" t="s">
        <v>35</v>
      </c>
      <c r="D39" s="265"/>
      <c r="E39" s="533"/>
      <c r="F39" s="90"/>
      <c r="I39"/>
      <c r="J39"/>
      <c r="K39"/>
      <c r="L39"/>
      <c r="M39"/>
      <c r="N39"/>
      <c r="O39"/>
      <c r="P39"/>
      <c r="Q39"/>
      <c r="R39"/>
      <c r="S39"/>
    </row>
    <row r="40" spans="2:19" ht="29.25" customHeight="1">
      <c r="B40" s="535" t="s">
        <v>16</v>
      </c>
      <c r="C40" s="539" t="s">
        <v>36</v>
      </c>
      <c r="D40" s="537"/>
      <c r="E40" s="538"/>
      <c r="F40" s="90"/>
      <c r="I40"/>
      <c r="J40"/>
      <c r="K40"/>
      <c r="L40"/>
      <c r="M40"/>
      <c r="N40"/>
      <c r="O40"/>
      <c r="P40"/>
      <c r="Q40"/>
      <c r="R40"/>
      <c r="S40"/>
    </row>
    <row r="41" spans="2:19">
      <c r="B41" s="535" t="s">
        <v>18</v>
      </c>
      <c r="C41" s="539" t="s">
        <v>37</v>
      </c>
      <c r="D41" s="537"/>
      <c r="E41" s="538"/>
      <c r="F41" s="90"/>
      <c r="I41"/>
      <c r="J41"/>
      <c r="K41"/>
      <c r="L41"/>
      <c r="M41"/>
      <c r="N41"/>
      <c r="O41"/>
      <c r="P41"/>
      <c r="Q41"/>
      <c r="R41"/>
      <c r="S41"/>
    </row>
    <row r="42" spans="2:19">
      <c r="B42" s="535" t="s">
        <v>19</v>
      </c>
      <c r="C42" s="536" t="s">
        <v>38</v>
      </c>
      <c r="D42" s="537"/>
      <c r="E42" s="541"/>
      <c r="F42" s="549"/>
      <c r="G42" s="95"/>
      <c r="I42"/>
      <c r="J42"/>
      <c r="K42"/>
      <c r="L42"/>
      <c r="M42"/>
      <c r="N42"/>
      <c r="O42"/>
      <c r="P42"/>
      <c r="Q42"/>
      <c r="R42"/>
      <c r="S42"/>
    </row>
    <row r="43" spans="2:19" ht="29.25" customHeight="1">
      <c r="B43" s="543" t="s">
        <v>20</v>
      </c>
      <c r="C43" s="544" t="s">
        <v>1484</v>
      </c>
      <c r="D43" s="545"/>
      <c r="E43" s="547"/>
      <c r="F43" s="549"/>
      <c r="G43" s="95"/>
      <c r="I43"/>
      <c r="J43"/>
      <c r="K43"/>
      <c r="L43"/>
      <c r="M43"/>
      <c r="N43"/>
      <c r="O43"/>
      <c r="P43"/>
      <c r="Q43"/>
      <c r="R43"/>
      <c r="S43"/>
    </row>
    <row r="44" spans="2:19" ht="30.75" customHeight="1">
      <c r="B44" s="268"/>
      <c r="C44" s="269" t="s">
        <v>39</v>
      </c>
      <c r="D44" s="259"/>
      <c r="E44" s="260"/>
      <c r="F44" s="90"/>
      <c r="I44"/>
      <c r="J44"/>
      <c r="K44"/>
      <c r="L44"/>
      <c r="M44"/>
      <c r="N44"/>
      <c r="O44"/>
      <c r="P44"/>
      <c r="Q44"/>
      <c r="R44"/>
      <c r="S44"/>
    </row>
    <row r="45" spans="2:19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  <c r="S45"/>
    </row>
    <row r="46" spans="2:19" ht="27" customHeight="1">
      <c r="B46" s="129" t="s">
        <v>16</v>
      </c>
      <c r="C46" s="130" t="s">
        <v>1043</v>
      </c>
      <c r="D46" s="261"/>
      <c r="E46" s="262"/>
      <c r="F46" s="90"/>
      <c r="I46"/>
      <c r="J46"/>
      <c r="K46"/>
      <c r="L46"/>
      <c r="M46"/>
      <c r="N46"/>
      <c r="O46"/>
      <c r="P46"/>
      <c r="Q46"/>
      <c r="R46"/>
      <c r="S46"/>
    </row>
    <row r="47" spans="2:19">
      <c r="B47" s="129" t="s">
        <v>18</v>
      </c>
      <c r="C47" s="130" t="s">
        <v>149</v>
      </c>
      <c r="D47" s="261"/>
      <c r="E47" s="262"/>
      <c r="F47" s="90"/>
      <c r="I47"/>
      <c r="J47"/>
      <c r="K47"/>
      <c r="L47"/>
      <c r="M47"/>
      <c r="N47"/>
      <c r="O47"/>
      <c r="P47"/>
      <c r="Q47"/>
      <c r="R47"/>
      <c r="S47"/>
    </row>
    <row r="48" spans="2:19" ht="31.5" customHeight="1">
      <c r="B48" s="129" t="s">
        <v>19</v>
      </c>
      <c r="C48" s="130" t="s">
        <v>150</v>
      </c>
      <c r="D48" s="261"/>
      <c r="E48" s="262"/>
      <c r="F48" s="90"/>
      <c r="I48"/>
      <c r="J48"/>
      <c r="K48"/>
      <c r="L48"/>
      <c r="M48"/>
      <c r="N48"/>
      <c r="O48"/>
      <c r="P48"/>
      <c r="Q48"/>
      <c r="R48"/>
      <c r="S48"/>
    </row>
    <row r="49" spans="2:19" ht="31.5" customHeight="1">
      <c r="B49" s="268"/>
      <c r="C49" s="269" t="s">
        <v>1044</v>
      </c>
      <c r="D49" s="259"/>
      <c r="E49" s="260"/>
      <c r="F49" s="90"/>
      <c r="I49"/>
      <c r="J49"/>
      <c r="K49"/>
      <c r="L49"/>
      <c r="M49"/>
      <c r="N49"/>
      <c r="O49"/>
      <c r="P49"/>
      <c r="Q49"/>
      <c r="R49"/>
      <c r="S49"/>
    </row>
    <row r="50" spans="2:19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  <c r="S50"/>
    </row>
    <row r="51" spans="2:19" ht="30" customHeight="1">
      <c r="B51" s="535" t="s">
        <v>16</v>
      </c>
      <c r="C51" s="539" t="s">
        <v>3</v>
      </c>
      <c r="D51" s="537"/>
      <c r="E51" s="538"/>
      <c r="F51" s="90"/>
      <c r="I51"/>
      <c r="J51"/>
      <c r="K51"/>
      <c r="L51"/>
      <c r="M51"/>
      <c r="N51"/>
      <c r="O51"/>
      <c r="P51"/>
      <c r="Q51"/>
      <c r="R51"/>
      <c r="S51"/>
    </row>
    <row r="52" spans="2:19" ht="28.5" customHeight="1">
      <c r="B52" s="535" t="s">
        <v>18</v>
      </c>
      <c r="C52" s="536" t="s">
        <v>151</v>
      </c>
      <c r="D52" s="540"/>
      <c r="E52" s="538"/>
      <c r="F52" s="287"/>
      <c r="G52"/>
      <c r="I52"/>
      <c r="J52"/>
      <c r="K52"/>
      <c r="L52"/>
      <c r="M52"/>
      <c r="N52"/>
      <c r="O52"/>
      <c r="P52"/>
      <c r="Q52"/>
      <c r="R52"/>
      <c r="S52"/>
    </row>
    <row r="53" spans="2:19">
      <c r="B53" s="535" t="s">
        <v>19</v>
      </c>
      <c r="C53" s="536" t="s">
        <v>41</v>
      </c>
      <c r="D53" s="540"/>
      <c r="E53" s="538"/>
      <c r="F53" s="287"/>
      <c r="G53"/>
      <c r="I53"/>
      <c r="J53"/>
      <c r="K53"/>
      <c r="L53"/>
      <c r="M53"/>
      <c r="N53"/>
      <c r="O53"/>
      <c r="P53"/>
      <c r="Q53"/>
      <c r="R53"/>
      <c r="S53"/>
    </row>
    <row r="54" spans="2:19">
      <c r="B54" s="272" t="s">
        <v>20</v>
      </c>
      <c r="C54" s="258" t="s">
        <v>42</v>
      </c>
      <c r="D54" s="257"/>
      <c r="E54" s="256"/>
      <c r="F54" s="90"/>
      <c r="I54"/>
      <c r="J54"/>
      <c r="K54"/>
      <c r="L54"/>
      <c r="M54"/>
      <c r="N54"/>
      <c r="O54"/>
      <c r="P54"/>
      <c r="Q54"/>
      <c r="R54"/>
      <c r="S54"/>
    </row>
    <row r="55" spans="2:19">
      <c r="B55" s="129" t="s">
        <v>21</v>
      </c>
      <c r="C55" s="130" t="s">
        <v>4</v>
      </c>
      <c r="D55" s="261"/>
      <c r="E55" s="262"/>
      <c r="F55" s="90"/>
      <c r="I55"/>
      <c r="J55"/>
      <c r="K55"/>
      <c r="L55"/>
      <c r="M55"/>
      <c r="N55"/>
      <c r="O55"/>
      <c r="P55"/>
      <c r="Q55"/>
      <c r="R55"/>
      <c r="S55"/>
    </row>
    <row r="56" spans="2:19" ht="25.5" customHeight="1">
      <c r="B56" s="273"/>
      <c r="C56" s="274" t="s">
        <v>1045</v>
      </c>
      <c r="D56" s="532"/>
      <c r="E56" s="534"/>
      <c r="F56" s="90"/>
      <c r="I56"/>
      <c r="J56"/>
      <c r="K56"/>
      <c r="L56"/>
      <c r="M56"/>
    </row>
    <row r="57" spans="2:19" ht="31.5" customHeight="1">
      <c r="B57" s="271"/>
      <c r="C57" s="271" t="s">
        <v>43</v>
      </c>
      <c r="D57" s="265"/>
      <c r="E57" s="265"/>
      <c r="F57" s="90"/>
      <c r="I57"/>
      <c r="J57"/>
      <c r="K57"/>
      <c r="L57"/>
      <c r="M57"/>
    </row>
    <row r="58" spans="2:19" ht="25.5" customHeight="1">
      <c r="B58" s="129" t="s">
        <v>16</v>
      </c>
      <c r="C58" s="258" t="s">
        <v>139</v>
      </c>
      <c r="D58" s="261"/>
      <c r="E58" s="262"/>
      <c r="F58" s="90"/>
    </row>
    <row r="59" spans="2:19">
      <c r="B59" s="129" t="s">
        <v>18</v>
      </c>
      <c r="C59" s="130" t="s">
        <v>152</v>
      </c>
      <c r="D59" s="261"/>
      <c r="E59" s="262"/>
      <c r="F59" s="90"/>
    </row>
    <row r="60" spans="2:19">
      <c r="B60" s="129" t="s">
        <v>19</v>
      </c>
      <c r="C60" s="130" t="s">
        <v>1046</v>
      </c>
      <c r="D60" s="261"/>
      <c r="E60" s="262"/>
      <c r="F60" s="90"/>
    </row>
    <row r="61" spans="2:19">
      <c r="B61" s="129" t="s">
        <v>20</v>
      </c>
      <c r="C61" s="130" t="s">
        <v>153</v>
      </c>
      <c r="D61" s="261"/>
      <c r="E61" s="262"/>
      <c r="F61" s="90"/>
    </row>
    <row r="62" spans="2:19">
      <c r="B62" s="129" t="s">
        <v>21</v>
      </c>
      <c r="C62" s="130" t="s">
        <v>154</v>
      </c>
      <c r="D62" s="257"/>
      <c r="E62" s="262"/>
      <c r="F62" s="90"/>
    </row>
    <row r="63" spans="2:19">
      <c r="B63" s="129" t="s">
        <v>22</v>
      </c>
      <c r="C63" s="258" t="s">
        <v>155</v>
      </c>
      <c r="D63" s="261"/>
      <c r="E63" s="262"/>
      <c r="F63" s="90"/>
      <c r="G63" s="96"/>
    </row>
    <row r="64" spans="2:19">
      <c r="B64" s="129" t="s">
        <v>24</v>
      </c>
      <c r="C64" s="130" t="s">
        <v>44</v>
      </c>
      <c r="D64" s="261"/>
      <c r="E64" s="262"/>
      <c r="F64" s="90"/>
    </row>
    <row r="65" spans="2:6" ht="31.5" customHeight="1">
      <c r="B65" s="129" t="s">
        <v>25</v>
      </c>
      <c r="C65" s="130" t="s">
        <v>156</v>
      </c>
      <c r="D65" s="261"/>
      <c r="E65" s="262"/>
      <c r="F65" s="90"/>
    </row>
    <row r="66" spans="2:6" ht="31.5" customHeight="1">
      <c r="B66" s="268"/>
      <c r="C66" s="268" t="s">
        <v>45</v>
      </c>
      <c r="D66" s="207"/>
      <c r="E66" s="270"/>
      <c r="F66" s="90"/>
    </row>
    <row r="67" spans="2:6">
      <c r="B67" s="884" t="s">
        <v>46</v>
      </c>
      <c r="C67" s="885"/>
      <c r="D67" s="259"/>
      <c r="E67" s="260"/>
      <c r="F67" s="90"/>
    </row>
    <row r="68" spans="2:6">
      <c r="B68" s="884" t="s">
        <v>48</v>
      </c>
      <c r="C68" s="885"/>
      <c r="D68" s="259"/>
      <c r="E68" s="260"/>
      <c r="F68" s="90"/>
    </row>
    <row r="69" spans="2:6">
      <c r="B69" s="893" t="s">
        <v>1642</v>
      </c>
      <c r="C69" s="893"/>
      <c r="D69" s="275"/>
      <c r="E69" s="276"/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8.5" customHeight="1">
      <c r="B71" s="302" t="s">
        <v>1463</v>
      </c>
      <c r="C71" s="886" t="s">
        <v>1464</v>
      </c>
      <c r="D71" s="886"/>
      <c r="E71" s="886"/>
      <c r="F71" s="90"/>
    </row>
    <row r="72" spans="2:6" ht="30" customHeight="1">
      <c r="B72" s="302" t="s">
        <v>1465</v>
      </c>
      <c r="C72" s="886" t="s">
        <v>1543</v>
      </c>
      <c r="D72" s="886"/>
      <c r="E72" s="886"/>
      <c r="F72" s="90"/>
    </row>
    <row r="73" spans="2:6" ht="79.5" customHeight="1">
      <c r="B73" s="302" t="s">
        <v>1466</v>
      </c>
      <c r="C73" s="886" t="s">
        <v>1542</v>
      </c>
      <c r="D73" s="886"/>
      <c r="E73" s="886"/>
      <c r="F73" s="90"/>
    </row>
    <row r="74" spans="2:6" ht="25.5" customHeight="1">
      <c r="B74"/>
      <c r="C74"/>
      <c r="D74"/>
      <c r="E74"/>
    </row>
    <row r="75" spans="2:6" ht="25.5" customHeight="1">
      <c r="B75"/>
      <c r="C75"/>
      <c r="D75"/>
      <c r="E75"/>
    </row>
    <row r="76" spans="2:6" ht="16.5" customHeight="1">
      <c r="B76"/>
      <c r="C76"/>
      <c r="D76"/>
      <c r="E76"/>
    </row>
    <row r="77" spans="2:6" ht="25.5" hidden="1" customHeight="1">
      <c r="B77"/>
      <c r="C77"/>
      <c r="D77"/>
      <c r="E77"/>
    </row>
    <row r="78" spans="2:6" ht="36.75" customHeight="1">
      <c r="B78"/>
      <c r="C78"/>
      <c r="D78"/>
      <c r="E78"/>
    </row>
    <row r="79" spans="2:6" ht="0.75" customHeight="1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24.75" customHeight="1">
      <c r="B83"/>
      <c r="C83"/>
      <c r="D83"/>
      <c r="E83"/>
    </row>
    <row r="84" spans="2:5" ht="16.5">
      <c r="B84"/>
      <c r="C84"/>
      <c r="D84"/>
      <c r="E84"/>
    </row>
    <row r="85" spans="2:5" ht="16.5" customHeight="1">
      <c r="B85"/>
      <c r="C85"/>
      <c r="D85"/>
      <c r="E85"/>
    </row>
    <row r="86" spans="2:5" ht="16.5">
      <c r="B86"/>
      <c r="C86"/>
      <c r="D86"/>
      <c r="E86"/>
    </row>
    <row r="94" spans="2:5" ht="16.5">
      <c r="B94"/>
      <c r="C94"/>
      <c r="D94"/>
      <c r="E94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P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9.140625" style="80"/>
    <col min="3" max="3" width="117.85546875" style="81" customWidth="1"/>
    <col min="4" max="4" width="27.140625" style="82" customWidth="1"/>
    <col min="5" max="5" width="27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8.140625" style="85" bestFit="1" customWidth="1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2:16" ht="18" customHeight="1">
      <c r="B2" s="882" t="s">
        <v>1093</v>
      </c>
      <c r="C2" s="882"/>
      <c r="D2" s="882"/>
      <c r="E2" s="882"/>
    </row>
    <row r="3" spans="2:16" ht="52.5" customHeight="1">
      <c r="B3" s="894" t="s">
        <v>1081</v>
      </c>
      <c r="C3" s="895"/>
      <c r="D3" s="895"/>
      <c r="E3" s="895"/>
      <c r="F3" s="90"/>
    </row>
    <row r="4" spans="2:16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16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16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2:16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2:16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16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16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16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16" ht="26.25">
      <c r="B12" s="535" t="s">
        <v>24</v>
      </c>
      <c r="C12" s="548" t="s">
        <v>1571</v>
      </c>
      <c r="D12" s="537"/>
      <c r="E12" s="542"/>
      <c r="F12" s="90"/>
      <c r="G12" s="88"/>
      <c r="H12" s="88"/>
    </row>
    <row r="13" spans="2:16">
      <c r="B13" s="253" t="s">
        <v>25</v>
      </c>
      <c r="C13" s="245" t="s">
        <v>157</v>
      </c>
      <c r="D13" s="254"/>
      <c r="E13" s="255"/>
      <c r="F13" s="90"/>
      <c r="G13" s="97"/>
      <c r="H13" s="97"/>
      <c r="I13" s="97"/>
    </row>
    <row r="14" spans="2:16" ht="26.25" customHeight="1">
      <c r="B14" s="884" t="s">
        <v>26</v>
      </c>
      <c r="C14" s="888"/>
      <c r="D14" s="259"/>
      <c r="E14" s="260"/>
      <c r="F14" s="91"/>
    </row>
    <row r="15" spans="2:16" ht="28.5" customHeight="1">
      <c r="B15" s="128"/>
      <c r="C15" s="128" t="s">
        <v>27</v>
      </c>
      <c r="D15" s="252"/>
      <c r="E15" s="252"/>
      <c r="F15" s="90"/>
      <c r="G15" s="88"/>
      <c r="H15" s="88"/>
      <c r="N15" s="215"/>
      <c r="P15" s="215"/>
    </row>
    <row r="16" spans="2:16" ht="26.25">
      <c r="B16" s="129" t="s">
        <v>16</v>
      </c>
      <c r="C16" s="130" t="s">
        <v>28</v>
      </c>
      <c r="D16" s="261"/>
      <c r="E16" s="262"/>
      <c r="F16" s="90"/>
      <c r="G16" s="88"/>
      <c r="H16" s="88"/>
    </row>
    <row r="17" spans="2:16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</row>
    <row r="18" spans="2:16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f>'Escalas_Diurno_sede+Bib+Anexo'!D16</f>
        <v>13</v>
      </c>
      <c r="I18" s="92">
        <v>33</v>
      </c>
      <c r="J18" s="85">
        <f>I18*H18</f>
        <v>429</v>
      </c>
    </row>
    <row r="19" spans="2:16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</row>
    <row r="20" spans="2:16" ht="26.25" customHeight="1">
      <c r="B20" s="129" t="s">
        <v>21</v>
      </c>
      <c r="C20" s="264" t="s">
        <v>1532</v>
      </c>
      <c r="D20" s="261"/>
      <c r="E20" s="262"/>
      <c r="F20" s="90"/>
    </row>
    <row r="21" spans="2:16" ht="26.25" customHeight="1">
      <c r="B21" s="129" t="s">
        <v>22</v>
      </c>
      <c r="C21" s="264" t="s">
        <v>1533</v>
      </c>
      <c r="D21" s="261"/>
      <c r="E21" s="262"/>
      <c r="F21" s="90"/>
    </row>
    <row r="22" spans="2:16" ht="27.75" customHeight="1">
      <c r="B22" s="129" t="s">
        <v>24</v>
      </c>
      <c r="C22" s="264" t="s">
        <v>13</v>
      </c>
      <c r="D22" s="261"/>
      <c r="E22" s="525"/>
      <c r="F22" s="90"/>
    </row>
    <row r="23" spans="2:16" ht="35.25" customHeight="1">
      <c r="B23" s="884" t="s">
        <v>29</v>
      </c>
      <c r="C23" s="885"/>
      <c r="D23" s="207"/>
      <c r="E23" s="260"/>
      <c r="F23" s="90"/>
    </row>
    <row r="24" spans="2:16" ht="31.5" customHeight="1">
      <c r="B24" s="128"/>
      <c r="C24" s="128" t="s">
        <v>30</v>
      </c>
      <c r="D24" s="265"/>
      <c r="E24" s="265"/>
      <c r="F24" s="90"/>
      <c r="N24" s="215"/>
      <c r="P24" s="215"/>
    </row>
    <row r="25" spans="2:16" ht="31.5" customHeight="1">
      <c r="B25" s="129" t="s">
        <v>16</v>
      </c>
      <c r="C25" s="130" t="s">
        <v>31</v>
      </c>
      <c r="D25" s="261"/>
      <c r="E25" s="278"/>
      <c r="F25" s="90"/>
      <c r="P25" s="215"/>
    </row>
    <row r="26" spans="2:16" ht="30" customHeight="1">
      <c r="B26" s="129" t="s">
        <v>18</v>
      </c>
      <c r="C26" s="130" t="s">
        <v>1029</v>
      </c>
      <c r="D26" s="282"/>
      <c r="E26" s="283"/>
      <c r="F26" s="90"/>
      <c r="G26"/>
    </row>
    <row r="27" spans="2:16" ht="30.75" customHeight="1">
      <c r="B27" s="128"/>
      <c r="C27" s="740" t="s">
        <v>247</v>
      </c>
      <c r="D27" s="207"/>
      <c r="E27" s="212"/>
      <c r="F27" s="90"/>
      <c r="G27" s="209"/>
    </row>
    <row r="28" spans="2:16" ht="30.75" customHeight="1">
      <c r="B28" s="128"/>
      <c r="C28" s="128" t="s">
        <v>32</v>
      </c>
      <c r="D28" s="265"/>
      <c r="E28" s="265"/>
      <c r="F28" s="90"/>
    </row>
    <row r="29" spans="2:16" ht="30" customHeight="1">
      <c r="B29" s="131"/>
      <c r="C29" s="131" t="s">
        <v>33</v>
      </c>
      <c r="D29" s="265"/>
      <c r="E29" s="265"/>
      <c r="F29" s="90"/>
    </row>
    <row r="30" spans="2:16" ht="30.75" customHeight="1">
      <c r="B30" s="129" t="s">
        <v>16</v>
      </c>
      <c r="C30" s="130" t="s">
        <v>125</v>
      </c>
      <c r="D30" s="261"/>
      <c r="E30" s="262"/>
      <c r="F30" s="90"/>
      <c r="P30" s="215"/>
    </row>
    <row r="31" spans="2:16">
      <c r="B31" s="129" t="s">
        <v>18</v>
      </c>
      <c r="C31" s="130" t="s">
        <v>1030</v>
      </c>
      <c r="D31" s="266"/>
      <c r="E31" s="262"/>
      <c r="F31" s="90"/>
    </row>
    <row r="32" spans="2:16">
      <c r="B32" s="129" t="s">
        <v>19</v>
      </c>
      <c r="C32" s="130" t="s">
        <v>126</v>
      </c>
      <c r="D32" s="266"/>
      <c r="E32" s="262"/>
      <c r="F32" s="90"/>
    </row>
    <row r="33" spans="2:16">
      <c r="B33" s="129" t="s">
        <v>20</v>
      </c>
      <c r="C33" s="130" t="s">
        <v>127</v>
      </c>
      <c r="D33" s="266"/>
      <c r="E33" s="262"/>
      <c r="F33" s="90"/>
    </row>
    <row r="34" spans="2:16">
      <c r="B34" s="129" t="s">
        <v>21</v>
      </c>
      <c r="C34" s="130" t="s">
        <v>1041</v>
      </c>
      <c r="D34" s="266"/>
      <c r="E34" s="262"/>
      <c r="F34" s="90"/>
    </row>
    <row r="35" spans="2:16" ht="27.75" customHeight="1">
      <c r="B35" s="272" t="s">
        <v>22</v>
      </c>
      <c r="C35" s="500" t="s">
        <v>147</v>
      </c>
      <c r="D35" s="267"/>
      <c r="E35" s="256"/>
      <c r="F35" s="90"/>
      <c r="P35" s="215"/>
    </row>
    <row r="36" spans="2:16">
      <c r="B36" s="129" t="s">
        <v>24</v>
      </c>
      <c r="C36" s="130" t="s">
        <v>128</v>
      </c>
      <c r="D36" s="266"/>
      <c r="E36" s="262"/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</row>
    <row r="37" spans="2:16">
      <c r="B37" s="129" t="s">
        <v>25</v>
      </c>
      <c r="C37" s="130" t="s">
        <v>129</v>
      </c>
      <c r="D37" s="267"/>
      <c r="E37" s="262"/>
      <c r="F37" s="90"/>
      <c r="H37" s="529" t="s">
        <v>1569</v>
      </c>
      <c r="I37" s="530">
        <v>0.03</v>
      </c>
      <c r="J37" s="531">
        <v>515</v>
      </c>
      <c r="K37" s="531" t="s">
        <v>1570</v>
      </c>
    </row>
    <row r="38" spans="2:16" ht="30.75" customHeight="1">
      <c r="B38" s="268"/>
      <c r="C38" s="269" t="s">
        <v>34</v>
      </c>
      <c r="D38" s="259"/>
      <c r="E38" s="260"/>
      <c r="F38" s="90"/>
      <c r="H38" s="529" t="s">
        <v>1479</v>
      </c>
      <c r="I38" s="530">
        <v>0.03</v>
      </c>
      <c r="J38" s="531">
        <v>507</v>
      </c>
      <c r="K38" s="531" t="s">
        <v>1480</v>
      </c>
    </row>
    <row r="39" spans="2:16" ht="30" customHeight="1">
      <c r="B39" s="131"/>
      <c r="C39" s="131" t="s">
        <v>35</v>
      </c>
      <c r="D39" s="265"/>
      <c r="E39" s="265"/>
      <c r="F39" s="90"/>
    </row>
    <row r="40" spans="2:16" ht="29.25" customHeight="1">
      <c r="B40" s="535" t="s">
        <v>16</v>
      </c>
      <c r="C40" s="539" t="s">
        <v>36</v>
      </c>
      <c r="D40" s="537"/>
      <c r="E40" s="538"/>
      <c r="F40" s="90"/>
    </row>
    <row r="41" spans="2:16">
      <c r="B41" s="535" t="s">
        <v>18</v>
      </c>
      <c r="C41" s="539" t="s">
        <v>37</v>
      </c>
      <c r="D41" s="537"/>
      <c r="E41" s="538"/>
      <c r="F41" s="90"/>
      <c r="P41" s="215"/>
    </row>
    <row r="42" spans="2:16">
      <c r="B42" s="535" t="s">
        <v>19</v>
      </c>
      <c r="C42" s="536" t="s">
        <v>38</v>
      </c>
      <c r="D42" s="537"/>
      <c r="E42" s="541"/>
      <c r="F42" s="549"/>
      <c r="G42" s="95"/>
    </row>
    <row r="43" spans="2:16">
      <c r="B43" s="543" t="s">
        <v>20</v>
      </c>
      <c r="C43" s="544" t="s">
        <v>1484</v>
      </c>
      <c r="D43" s="545"/>
      <c r="E43" s="546"/>
      <c r="F43" s="549"/>
      <c r="G43" s="95"/>
    </row>
    <row r="44" spans="2:16" ht="30.75" customHeight="1">
      <c r="B44" s="268"/>
      <c r="C44" s="269" t="s">
        <v>39</v>
      </c>
      <c r="D44" s="259"/>
      <c r="E44" s="260"/>
      <c r="F44" s="90"/>
    </row>
    <row r="45" spans="2:16" ht="33" customHeight="1">
      <c r="B45" s="271"/>
      <c r="C45" s="271" t="s">
        <v>1042</v>
      </c>
      <c r="D45" s="265"/>
      <c r="E45" s="265"/>
      <c r="F45" s="90"/>
    </row>
    <row r="46" spans="2:16" ht="27" customHeight="1">
      <c r="B46" s="129" t="s">
        <v>16</v>
      </c>
      <c r="C46" s="130" t="s">
        <v>1043</v>
      </c>
      <c r="D46" s="261"/>
      <c r="E46" s="262"/>
      <c r="F46" s="90"/>
    </row>
    <row r="47" spans="2:16">
      <c r="B47" s="129" t="s">
        <v>18</v>
      </c>
      <c r="C47" s="130" t="s">
        <v>149</v>
      </c>
      <c r="D47" s="261"/>
      <c r="E47" s="262"/>
      <c r="F47" s="90"/>
    </row>
    <row r="48" spans="2:16" ht="31.5" customHeight="1">
      <c r="B48" s="129" t="s">
        <v>19</v>
      </c>
      <c r="C48" s="130" t="s">
        <v>150</v>
      </c>
      <c r="D48" s="261"/>
      <c r="E48" s="262"/>
      <c r="F48" s="90"/>
    </row>
    <row r="49" spans="2:7" ht="31.5" customHeight="1">
      <c r="B49" s="268"/>
      <c r="C49" s="269" t="s">
        <v>1044</v>
      </c>
      <c r="D49" s="259"/>
      <c r="E49" s="260"/>
      <c r="F49" s="90"/>
    </row>
    <row r="50" spans="2:7" ht="27.75" customHeight="1">
      <c r="B50" s="131"/>
      <c r="C50" s="131" t="s">
        <v>40</v>
      </c>
      <c r="D50" s="265"/>
      <c r="E50" s="265"/>
      <c r="F50" s="90"/>
    </row>
    <row r="51" spans="2:7" ht="30" customHeight="1">
      <c r="B51" s="535" t="s">
        <v>16</v>
      </c>
      <c r="C51" s="539" t="s">
        <v>3</v>
      </c>
      <c r="D51" s="537"/>
      <c r="E51" s="538"/>
      <c r="F51" s="90"/>
    </row>
    <row r="52" spans="2:7" ht="28.5" customHeight="1">
      <c r="B52" s="535" t="s">
        <v>18</v>
      </c>
      <c r="C52" s="536" t="s">
        <v>151</v>
      </c>
      <c r="D52" s="540"/>
      <c r="E52" s="538"/>
      <c r="F52" s="90"/>
    </row>
    <row r="53" spans="2:7">
      <c r="B53" s="535" t="s">
        <v>19</v>
      </c>
      <c r="C53" s="536" t="s">
        <v>41</v>
      </c>
      <c r="D53" s="540"/>
      <c r="E53" s="538"/>
      <c r="F53" s="90"/>
    </row>
    <row r="54" spans="2:7">
      <c r="B54" s="272" t="s">
        <v>20</v>
      </c>
      <c r="C54" s="258" t="s">
        <v>42</v>
      </c>
      <c r="D54" s="257"/>
      <c r="E54" s="256"/>
      <c r="F54" s="90"/>
    </row>
    <row r="55" spans="2:7">
      <c r="B55" s="129" t="s">
        <v>21</v>
      </c>
      <c r="C55" s="130" t="s">
        <v>4</v>
      </c>
      <c r="D55" s="261"/>
      <c r="E55" s="262"/>
      <c r="F55" s="90"/>
    </row>
    <row r="56" spans="2:7" ht="25.5" customHeight="1">
      <c r="B56" s="273"/>
      <c r="C56" s="274" t="s">
        <v>1045</v>
      </c>
      <c r="D56" s="532"/>
      <c r="E56" s="534"/>
      <c r="F56" s="90"/>
    </row>
    <row r="57" spans="2:7" ht="31.5" customHeight="1">
      <c r="B57" s="271"/>
      <c r="C57" s="271" t="s">
        <v>43</v>
      </c>
      <c r="D57" s="265"/>
      <c r="E57" s="265"/>
      <c r="F57" s="90"/>
    </row>
    <row r="58" spans="2:7" ht="25.5" customHeight="1">
      <c r="B58" s="129" t="s">
        <v>16</v>
      </c>
      <c r="C58" s="258" t="s">
        <v>139</v>
      </c>
      <c r="D58" s="261"/>
      <c r="E58" s="262"/>
      <c r="F58" s="90"/>
    </row>
    <row r="59" spans="2:7">
      <c r="B59" s="129" t="s">
        <v>18</v>
      </c>
      <c r="C59" s="130" t="s">
        <v>152</v>
      </c>
      <c r="D59" s="261"/>
      <c r="E59" s="262"/>
      <c r="F59" s="90"/>
    </row>
    <row r="60" spans="2:7">
      <c r="B60" s="129" t="s">
        <v>19</v>
      </c>
      <c r="C60" s="130" t="s">
        <v>1046</v>
      </c>
      <c r="D60" s="261"/>
      <c r="E60" s="262"/>
      <c r="F60" s="90"/>
    </row>
    <row r="61" spans="2:7">
      <c r="B61" s="129" t="s">
        <v>20</v>
      </c>
      <c r="C61" s="130" t="s">
        <v>153</v>
      </c>
      <c r="D61" s="261"/>
      <c r="E61" s="262"/>
      <c r="F61" s="90"/>
    </row>
    <row r="62" spans="2:7">
      <c r="B62" s="129" t="s">
        <v>21</v>
      </c>
      <c r="C62" s="130" t="s">
        <v>154</v>
      </c>
      <c r="D62" s="257"/>
      <c r="E62" s="262"/>
      <c r="F62" s="90"/>
    </row>
    <row r="63" spans="2:7">
      <c r="B63" s="129" t="s">
        <v>22</v>
      </c>
      <c r="C63" s="258" t="s">
        <v>155</v>
      </c>
      <c r="D63" s="261"/>
      <c r="E63" s="262"/>
      <c r="F63" s="90"/>
      <c r="G63" s="96"/>
    </row>
    <row r="64" spans="2:7">
      <c r="B64" s="129" t="s">
        <v>24</v>
      </c>
      <c r="C64" s="130" t="s">
        <v>44</v>
      </c>
      <c r="D64" s="261"/>
      <c r="E64" s="262"/>
      <c r="F64" s="90"/>
    </row>
    <row r="65" spans="2:7" ht="31.5" customHeight="1">
      <c r="B65" s="129" t="s">
        <v>25</v>
      </c>
      <c r="C65" s="130" t="s">
        <v>156</v>
      </c>
      <c r="D65" s="261"/>
      <c r="E65" s="262"/>
      <c r="F65" s="90"/>
    </row>
    <row r="66" spans="2:7" ht="31.5" customHeight="1">
      <c r="B66" s="268"/>
      <c r="C66" s="268" t="s">
        <v>45</v>
      </c>
      <c r="D66" s="207"/>
      <c r="E66" s="270"/>
      <c r="F66" s="90"/>
    </row>
    <row r="67" spans="2:7">
      <c r="B67" s="884" t="s">
        <v>46</v>
      </c>
      <c r="C67" s="885"/>
      <c r="D67" s="259"/>
      <c r="E67" s="260"/>
      <c r="F67" s="90"/>
    </row>
    <row r="68" spans="2:7">
      <c r="B68" s="884" t="s">
        <v>48</v>
      </c>
      <c r="C68" s="885"/>
      <c r="D68" s="259"/>
      <c r="E68" s="260"/>
      <c r="F68" s="90"/>
      <c r="G68" s="208"/>
    </row>
    <row r="69" spans="2:7">
      <c r="B69" s="893" t="s">
        <v>1642</v>
      </c>
      <c r="C69" s="893"/>
      <c r="D69" s="275"/>
      <c r="E69" s="276"/>
      <c r="F69" s="90"/>
    </row>
    <row r="70" spans="2:7" ht="23.25">
      <c r="B70" s="301" t="s">
        <v>1462</v>
      </c>
      <c r="C70" s="303"/>
      <c r="D70" s="303"/>
      <c r="E70" s="303"/>
      <c r="F70" s="90"/>
    </row>
    <row r="71" spans="2:7" ht="23.25" customHeight="1">
      <c r="B71" s="302" t="s">
        <v>1463</v>
      </c>
      <c r="C71" s="886" t="s">
        <v>1464</v>
      </c>
      <c r="D71" s="886"/>
      <c r="E71" s="886"/>
      <c r="F71" s="90"/>
    </row>
    <row r="72" spans="2:7" ht="26.25" customHeight="1">
      <c r="B72" s="302" t="s">
        <v>1465</v>
      </c>
      <c r="C72" s="886" t="s">
        <v>1543</v>
      </c>
      <c r="D72" s="886"/>
      <c r="E72" s="886"/>
      <c r="F72" s="90"/>
    </row>
    <row r="73" spans="2:7" ht="84" customHeight="1">
      <c r="B73" s="302" t="s">
        <v>1466</v>
      </c>
      <c r="C73" s="886" t="s">
        <v>1542</v>
      </c>
      <c r="D73" s="886"/>
      <c r="E73" s="886"/>
      <c r="F73" s="90"/>
    </row>
    <row r="74" spans="2:7" ht="16.5">
      <c r="B74"/>
      <c r="C74"/>
      <c r="D74"/>
      <c r="E74"/>
    </row>
  </sheetData>
  <mergeCells count="11">
    <mergeCell ref="B68:C68"/>
    <mergeCell ref="B69:C69"/>
    <mergeCell ref="C71:E71"/>
    <mergeCell ref="C72:E72"/>
    <mergeCell ref="C73:E73"/>
    <mergeCell ref="B67:C6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AG74"/>
  <sheetViews>
    <sheetView topLeftCell="A28"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11.7109375" style="80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33" ht="18" customHeight="1">
      <c r="B2" s="882" t="s">
        <v>1093</v>
      </c>
      <c r="C2" s="882"/>
      <c r="D2" s="882"/>
      <c r="E2" s="882"/>
    </row>
    <row r="3" spans="2:33" ht="52.5" customHeight="1">
      <c r="B3" s="894" t="s">
        <v>1082</v>
      </c>
      <c r="C3" s="895"/>
      <c r="D3" s="895"/>
      <c r="E3" s="895"/>
      <c r="F3" s="90"/>
    </row>
    <row r="4" spans="2:33" ht="38.2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33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33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2:33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2:33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33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33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33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33" ht="26.25">
      <c r="B12" s="535" t="s">
        <v>24</v>
      </c>
      <c r="C12" s="548" t="s">
        <v>1571</v>
      </c>
      <c r="D12" s="537"/>
      <c r="E12" s="542"/>
      <c r="F12" s="90"/>
      <c r="G12" s="88"/>
      <c r="H12" s="88"/>
    </row>
    <row r="13" spans="2:33">
      <c r="B13" s="253" t="s">
        <v>25</v>
      </c>
      <c r="C13" s="245" t="s">
        <v>157</v>
      </c>
      <c r="D13" s="254"/>
      <c r="E13" s="255"/>
      <c r="F13" s="90"/>
      <c r="G13" s="97"/>
      <c r="H13" s="97"/>
      <c r="I13" s="97"/>
    </row>
    <row r="14" spans="2:33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2:33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2:33" ht="26.25">
      <c r="B16" s="129" t="s">
        <v>16</v>
      </c>
      <c r="C16" s="130" t="s">
        <v>28</v>
      </c>
      <c r="D16" s="261"/>
      <c r="E16" s="262"/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2:33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2:33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f>'Escalas_Diurno_sede+Bib+Anexo'!D65</f>
        <v>12</v>
      </c>
      <c r="I18" s="92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2:33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2:33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2:33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2:33" ht="27.75" customHeight="1">
      <c r="B22" s="129" t="s">
        <v>24</v>
      </c>
      <c r="C22" s="264" t="s">
        <v>13</v>
      </c>
      <c r="D22" s="261"/>
      <c r="E22" s="525"/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2:33" ht="35.25" customHeight="1"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2:33" ht="31.5" customHeight="1">
      <c r="B24" s="128"/>
      <c r="C24" s="128" t="s">
        <v>30</v>
      </c>
      <c r="D24" s="265"/>
      <c r="E24" s="265"/>
      <c r="F24" s="90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2:33" ht="31.5" customHeight="1">
      <c r="B25" s="129" t="s">
        <v>16</v>
      </c>
      <c r="C25" s="130" t="s">
        <v>31</v>
      </c>
      <c r="D25" s="261"/>
      <c r="E25" s="278"/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2:33" ht="30" customHeight="1">
      <c r="B26" s="129" t="s">
        <v>18</v>
      </c>
      <c r="C26" s="130" t="s">
        <v>1029</v>
      </c>
      <c r="D26" s="282"/>
      <c r="E26" s="283"/>
      <c r="F26" s="90"/>
      <c r="G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2:33" ht="30.75" customHeight="1">
      <c r="B27" s="128"/>
      <c r="C27" s="740" t="s">
        <v>247</v>
      </c>
      <c r="D27" s="207"/>
      <c r="E27" s="212"/>
      <c r="F27" s="90"/>
      <c r="G27" s="209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2:33" ht="30.75" customHeight="1"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2:33" ht="30" customHeight="1"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2:33" ht="30.75" customHeight="1">
      <c r="B30" s="129" t="s">
        <v>16</v>
      </c>
      <c r="C30" s="130" t="s">
        <v>125</v>
      </c>
      <c r="D30" s="261"/>
      <c r="E30" s="262"/>
      <c r="F30" s="9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2:33">
      <c r="B31" s="129" t="s">
        <v>18</v>
      </c>
      <c r="C31" s="130" t="s">
        <v>1030</v>
      </c>
      <c r="D31" s="266"/>
      <c r="E31" s="262"/>
      <c r="F31" s="90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2:33">
      <c r="B32" s="129" t="s">
        <v>19</v>
      </c>
      <c r="C32" s="130" t="s">
        <v>126</v>
      </c>
      <c r="D32" s="266"/>
      <c r="E32" s="262"/>
      <c r="F32" s="90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2:33">
      <c r="B33" s="129" t="s">
        <v>20</v>
      </c>
      <c r="C33" s="130" t="s">
        <v>127</v>
      </c>
      <c r="D33" s="266"/>
      <c r="E33" s="262"/>
      <c r="F33" s="90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2:33">
      <c r="B34" s="129" t="s">
        <v>21</v>
      </c>
      <c r="C34" s="130" t="s">
        <v>1041</v>
      </c>
      <c r="D34" s="266"/>
      <c r="E34" s="262"/>
      <c r="F34" s="90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2:33" ht="27.75" customHeight="1">
      <c r="B35" s="272" t="s">
        <v>22</v>
      </c>
      <c r="C35" s="500" t="s">
        <v>147</v>
      </c>
      <c r="D35" s="267"/>
      <c r="E35" s="256"/>
      <c r="F35" s="90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2:33">
      <c r="B36" s="129" t="s">
        <v>24</v>
      </c>
      <c r="C36" s="130" t="s">
        <v>128</v>
      </c>
      <c r="D36" s="266"/>
      <c r="E36" s="262"/>
      <c r="F36" s="90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2:33">
      <c r="B37" s="129" t="s">
        <v>25</v>
      </c>
      <c r="C37" s="130" t="s">
        <v>129</v>
      </c>
      <c r="D37" s="267"/>
      <c r="E37" s="262"/>
      <c r="F37" s="90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2:33" ht="30.75" customHeight="1">
      <c r="B38" s="268"/>
      <c r="C38" s="269" t="s">
        <v>34</v>
      </c>
      <c r="D38" s="259"/>
      <c r="E38" s="260"/>
      <c r="F38" s="90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2:33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  <c r="Q39"/>
      <c r="R39"/>
    </row>
    <row r="40" spans="2:33" ht="29.25" customHeight="1">
      <c r="B40" s="535" t="s">
        <v>16</v>
      </c>
      <c r="C40" s="539" t="s">
        <v>36</v>
      </c>
      <c r="D40" s="537"/>
      <c r="E40" s="538"/>
      <c r="F40" s="90"/>
      <c r="I40"/>
      <c r="J40"/>
      <c r="K40"/>
      <c r="L40"/>
      <c r="M40"/>
      <c r="N40"/>
      <c r="O40"/>
      <c r="P40"/>
      <c r="Q40"/>
      <c r="R40"/>
    </row>
    <row r="41" spans="2:33">
      <c r="B41" s="535" t="s">
        <v>18</v>
      </c>
      <c r="C41" s="539" t="s">
        <v>37</v>
      </c>
      <c r="D41" s="537"/>
      <c r="E41" s="538"/>
      <c r="F41" s="90"/>
      <c r="I41"/>
      <c r="J41"/>
      <c r="K41"/>
      <c r="L41"/>
      <c r="M41"/>
      <c r="N41"/>
      <c r="O41"/>
      <c r="P41"/>
      <c r="Q41"/>
      <c r="R41"/>
    </row>
    <row r="42" spans="2:33">
      <c r="B42" s="535" t="s">
        <v>19</v>
      </c>
      <c r="C42" s="536" t="s">
        <v>38</v>
      </c>
      <c r="D42" s="537"/>
      <c r="E42" s="541"/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33" ht="30.75" customHeight="1">
      <c r="B43" s="543" t="s">
        <v>20</v>
      </c>
      <c r="C43" s="544" t="s">
        <v>1484</v>
      </c>
      <c r="D43" s="545"/>
      <c r="E43" s="546"/>
      <c r="F43" s="549"/>
      <c r="G43" s="95"/>
      <c r="I43"/>
      <c r="J43"/>
      <c r="K43"/>
      <c r="L43"/>
      <c r="M43"/>
      <c r="N43"/>
      <c r="O43"/>
      <c r="P43"/>
      <c r="Q43"/>
      <c r="R43"/>
    </row>
    <row r="44" spans="2:33" ht="30.75" customHeight="1">
      <c r="B44" s="268"/>
      <c r="C44" s="269" t="s">
        <v>39</v>
      </c>
      <c r="D44" s="259"/>
      <c r="E44" s="260"/>
      <c r="F44" s="90"/>
      <c r="I44"/>
      <c r="J44"/>
      <c r="K44"/>
      <c r="L44"/>
      <c r="M44"/>
      <c r="N44"/>
      <c r="O44"/>
      <c r="P44"/>
      <c r="Q44"/>
      <c r="R44"/>
    </row>
    <row r="45" spans="2:33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</row>
    <row r="46" spans="2:33" ht="27" customHeight="1">
      <c r="B46" s="129" t="s">
        <v>16</v>
      </c>
      <c r="C46" s="130" t="s">
        <v>1043</v>
      </c>
      <c r="D46" s="261"/>
      <c r="E46" s="262"/>
      <c r="F46" s="90"/>
      <c r="I46"/>
      <c r="J46"/>
      <c r="K46"/>
      <c r="L46"/>
      <c r="M46"/>
      <c r="N46"/>
      <c r="O46"/>
      <c r="P46"/>
      <c r="Q46"/>
      <c r="R46"/>
    </row>
    <row r="47" spans="2:33">
      <c r="B47" s="129" t="s">
        <v>18</v>
      </c>
      <c r="C47" s="130" t="s">
        <v>149</v>
      </c>
      <c r="D47" s="261"/>
      <c r="E47" s="262"/>
      <c r="F47" s="90"/>
      <c r="I47"/>
      <c r="J47"/>
      <c r="K47"/>
      <c r="L47"/>
      <c r="M47"/>
      <c r="N47"/>
      <c r="O47"/>
      <c r="P47"/>
      <c r="Q47"/>
      <c r="R47"/>
    </row>
    <row r="48" spans="2:33" ht="31.5" customHeight="1">
      <c r="B48" s="129" t="s">
        <v>19</v>
      </c>
      <c r="C48" s="130" t="s">
        <v>150</v>
      </c>
      <c r="D48" s="261"/>
      <c r="E48" s="262"/>
      <c r="F48" s="90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68"/>
      <c r="C49" s="269" t="s">
        <v>1044</v>
      </c>
      <c r="D49" s="259"/>
      <c r="E49" s="260"/>
      <c r="F49" s="90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535" t="s">
        <v>16</v>
      </c>
      <c r="C51" s="539" t="s">
        <v>3</v>
      </c>
      <c r="D51" s="537"/>
      <c r="E51" s="538"/>
      <c r="F51" s="90"/>
      <c r="I51"/>
      <c r="J51"/>
      <c r="K51"/>
      <c r="L51"/>
      <c r="M51"/>
      <c r="N51"/>
      <c r="O51"/>
      <c r="P51"/>
      <c r="Q51"/>
      <c r="R51"/>
    </row>
    <row r="52" spans="2:18" ht="28.5" customHeight="1">
      <c r="B52" s="535" t="s">
        <v>18</v>
      </c>
      <c r="C52" s="536" t="s">
        <v>151</v>
      </c>
      <c r="D52" s="540"/>
      <c r="E52" s="538"/>
      <c r="F52" s="90"/>
      <c r="I52"/>
      <c r="J52"/>
      <c r="K52"/>
      <c r="L52"/>
      <c r="M52"/>
      <c r="N52"/>
      <c r="O52"/>
      <c r="P52"/>
      <c r="Q52"/>
      <c r="R52"/>
    </row>
    <row r="53" spans="2:18">
      <c r="B53" s="535" t="s">
        <v>19</v>
      </c>
      <c r="C53" s="536" t="s">
        <v>41</v>
      </c>
      <c r="D53" s="540"/>
      <c r="E53" s="538"/>
      <c r="F53" s="90"/>
    </row>
    <row r="54" spans="2:18">
      <c r="B54" s="272" t="s">
        <v>20</v>
      </c>
      <c r="C54" s="258" t="s">
        <v>42</v>
      </c>
      <c r="D54" s="257"/>
      <c r="E54" s="256"/>
      <c r="F54" s="90"/>
    </row>
    <row r="55" spans="2:18">
      <c r="B55" s="129" t="s">
        <v>21</v>
      </c>
      <c r="C55" s="130" t="s">
        <v>4</v>
      </c>
      <c r="D55" s="261"/>
      <c r="E55" s="262"/>
      <c r="F55" s="90"/>
    </row>
    <row r="56" spans="2:18" ht="25.5" customHeight="1">
      <c r="B56" s="273"/>
      <c r="C56" s="274" t="s">
        <v>1045</v>
      </c>
      <c r="D56" s="532"/>
      <c r="E56" s="534"/>
      <c r="F56" s="90"/>
    </row>
    <row r="57" spans="2:18" ht="31.5" customHeight="1">
      <c r="B57" s="271"/>
      <c r="C57" s="271" t="s">
        <v>43</v>
      </c>
      <c r="D57" s="265"/>
      <c r="E57" s="265"/>
      <c r="F57" s="90"/>
    </row>
    <row r="58" spans="2:18" ht="25.5" customHeight="1">
      <c r="B58" s="129" t="s">
        <v>16</v>
      </c>
      <c r="C58" s="258" t="s">
        <v>139</v>
      </c>
      <c r="D58" s="261"/>
      <c r="E58" s="262"/>
      <c r="F58" s="90"/>
    </row>
    <row r="59" spans="2:18">
      <c r="B59" s="129" t="s">
        <v>18</v>
      </c>
      <c r="C59" s="130" t="s">
        <v>152</v>
      </c>
      <c r="D59" s="261"/>
      <c r="E59" s="262"/>
      <c r="F59" s="90"/>
    </row>
    <row r="60" spans="2:18">
      <c r="B60" s="129" t="s">
        <v>19</v>
      </c>
      <c r="C60" s="130" t="s">
        <v>1046</v>
      </c>
      <c r="D60" s="261"/>
      <c r="E60" s="262"/>
      <c r="F60" s="90"/>
    </row>
    <row r="61" spans="2:18">
      <c r="B61" s="129" t="s">
        <v>20</v>
      </c>
      <c r="C61" s="130" t="s">
        <v>153</v>
      </c>
      <c r="D61" s="261"/>
      <c r="E61" s="262"/>
      <c r="F61" s="90"/>
    </row>
    <row r="62" spans="2:18">
      <c r="B62" s="129" t="s">
        <v>21</v>
      </c>
      <c r="C62" s="130" t="s">
        <v>154</v>
      </c>
      <c r="D62" s="257"/>
      <c r="E62" s="262"/>
      <c r="F62" s="90"/>
    </row>
    <row r="63" spans="2:18">
      <c r="B63" s="129" t="s">
        <v>22</v>
      </c>
      <c r="C63" s="258" t="s">
        <v>155</v>
      </c>
      <c r="D63" s="261"/>
      <c r="E63" s="262"/>
      <c r="F63" s="90"/>
      <c r="G63" s="96"/>
    </row>
    <row r="64" spans="2:18">
      <c r="B64" s="129" t="s">
        <v>24</v>
      </c>
      <c r="C64" s="130" t="s">
        <v>44</v>
      </c>
      <c r="D64" s="261"/>
      <c r="E64" s="262"/>
      <c r="F64" s="90"/>
    </row>
    <row r="65" spans="2:7" ht="31.5" customHeight="1">
      <c r="B65" s="129" t="s">
        <v>25</v>
      </c>
      <c r="C65" s="130" t="s">
        <v>156</v>
      </c>
      <c r="D65" s="261"/>
      <c r="E65" s="262"/>
      <c r="F65" s="90"/>
    </row>
    <row r="66" spans="2:7" ht="31.5" customHeight="1">
      <c r="B66" s="268"/>
      <c r="C66" s="268" t="s">
        <v>45</v>
      </c>
      <c r="D66" s="207"/>
      <c r="E66" s="270"/>
      <c r="F66" s="90"/>
    </row>
    <row r="67" spans="2:7">
      <c r="B67" s="884" t="s">
        <v>46</v>
      </c>
      <c r="C67" s="885"/>
      <c r="D67" s="259"/>
      <c r="E67" s="260"/>
      <c r="F67" s="90"/>
    </row>
    <row r="68" spans="2:7">
      <c r="B68" s="884" t="s">
        <v>48</v>
      </c>
      <c r="C68" s="885"/>
      <c r="D68" s="259"/>
      <c r="E68" s="260"/>
      <c r="F68" s="90"/>
      <c r="G68" s="208"/>
    </row>
    <row r="69" spans="2:7">
      <c r="B69" s="893" t="s">
        <v>1642</v>
      </c>
      <c r="C69" s="893"/>
      <c r="D69" s="275"/>
      <c r="E69" s="276"/>
      <c r="F69" s="90"/>
    </row>
    <row r="70" spans="2:7" ht="23.25">
      <c r="B70" s="301" t="s">
        <v>1462</v>
      </c>
      <c r="C70" s="303"/>
      <c r="D70" s="303"/>
      <c r="E70" s="303"/>
      <c r="F70" s="90"/>
    </row>
    <row r="71" spans="2:7" ht="29.25" customHeight="1">
      <c r="B71" s="302" t="s">
        <v>1463</v>
      </c>
      <c r="C71" s="886" t="s">
        <v>1464</v>
      </c>
      <c r="D71" s="886"/>
      <c r="E71" s="886"/>
      <c r="F71" s="90"/>
    </row>
    <row r="72" spans="2:7" ht="27.75" customHeight="1">
      <c r="B72" s="302" t="s">
        <v>1465</v>
      </c>
      <c r="C72" s="886" t="s">
        <v>1543</v>
      </c>
      <c r="D72" s="886"/>
      <c r="E72" s="886"/>
      <c r="F72" s="90"/>
    </row>
    <row r="73" spans="2:7" ht="88.5" customHeight="1">
      <c r="B73" s="302" t="s">
        <v>1466</v>
      </c>
      <c r="C73" s="886" t="s">
        <v>1542</v>
      </c>
      <c r="D73" s="886"/>
      <c r="E73" s="886"/>
      <c r="F73" s="90"/>
    </row>
    <row r="74" spans="2:7" ht="16.5">
      <c r="B74"/>
      <c r="C74"/>
      <c r="D74"/>
      <c r="E74"/>
    </row>
  </sheetData>
  <mergeCells count="11">
    <mergeCell ref="B68:C68"/>
    <mergeCell ref="B69:C69"/>
    <mergeCell ref="C71:E71"/>
    <mergeCell ref="C72:E72"/>
    <mergeCell ref="C73:E73"/>
    <mergeCell ref="B67:C67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2:P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10.42578125" style="80" customWidth="1"/>
    <col min="3" max="3" width="118.5703125" style="8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8.85546875" style="85" bestFit="1" customWidth="1"/>
    <col min="11" max="11" width="9.140625" style="85"/>
    <col min="12" max="12" width="64.28515625" style="85" bestFit="1" customWidth="1"/>
    <col min="13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1:16" ht="18" customHeight="1">
      <c r="B2" s="882" t="s">
        <v>1094</v>
      </c>
      <c r="C2" s="882"/>
      <c r="D2" s="882"/>
      <c r="E2" s="882"/>
    </row>
    <row r="3" spans="1:16" ht="25.5" customHeight="1">
      <c r="A3" s="248"/>
      <c r="B3" s="894" t="s">
        <v>1461</v>
      </c>
      <c r="C3" s="895"/>
      <c r="D3" s="895"/>
      <c r="E3" s="895"/>
      <c r="F3" s="90"/>
    </row>
    <row r="4" spans="1:16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1:16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1:16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1:16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1:16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1:16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1:16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1:16" ht="26.25">
      <c r="B11" s="253" t="s">
        <v>22</v>
      </c>
      <c r="C11" s="245" t="s">
        <v>23</v>
      </c>
      <c r="D11" s="254"/>
      <c r="E11" s="255"/>
      <c r="F11" s="90"/>
      <c r="G11" s="88"/>
      <c r="H11" s="88"/>
      <c r="J11"/>
    </row>
    <row r="12" spans="1:16" ht="26.25">
      <c r="B12" s="535" t="s">
        <v>24</v>
      </c>
      <c r="C12" s="548" t="s">
        <v>1571</v>
      </c>
      <c r="D12" s="537"/>
      <c r="E12" s="542"/>
      <c r="F12" s="90"/>
      <c r="G12" s="88"/>
      <c r="H12" s="88"/>
      <c r="J12"/>
    </row>
    <row r="13" spans="1:16" ht="25.5" customHeight="1">
      <c r="B13" s="253" t="s">
        <v>25</v>
      </c>
      <c r="C13" s="245" t="s">
        <v>157</v>
      </c>
      <c r="D13" s="254"/>
      <c r="E13" s="256"/>
      <c r="F13" s="287"/>
      <c r="G13"/>
      <c r="H13"/>
      <c r="I13"/>
    </row>
    <row r="14" spans="1:16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</row>
    <row r="15" spans="1:16" ht="28.5" customHeight="1">
      <c r="B15" s="128"/>
      <c r="C15" s="128" t="s">
        <v>27</v>
      </c>
      <c r="D15" s="252"/>
      <c r="E15" s="252"/>
      <c r="F15" s="287"/>
      <c r="G15"/>
      <c r="H15"/>
      <c r="I15"/>
      <c r="J15"/>
      <c r="K15"/>
      <c r="L15"/>
      <c r="M15"/>
      <c r="N15"/>
      <c r="O15"/>
      <c r="P15"/>
    </row>
    <row r="16" spans="1:16" ht="25.5" customHeight="1">
      <c r="B16" s="129" t="s">
        <v>16</v>
      </c>
      <c r="C16" s="130" t="s">
        <v>28</v>
      </c>
      <c r="D16" s="261"/>
      <c r="E16" s="262"/>
      <c r="F16" s="287"/>
      <c r="G16"/>
      <c r="H16"/>
      <c r="I16"/>
      <c r="J16"/>
      <c r="K16"/>
      <c r="L16"/>
      <c r="M16"/>
      <c r="N16"/>
      <c r="O16"/>
      <c r="P16"/>
    </row>
    <row r="17" spans="1:16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  <c r="J17"/>
      <c r="K17"/>
      <c r="L17"/>
      <c r="M17"/>
      <c r="N17"/>
      <c r="O17"/>
      <c r="P17"/>
    </row>
    <row r="18" spans="1:16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v>13</v>
      </c>
      <c r="I18" s="213">
        <v>33</v>
      </c>
      <c r="J18">
        <f>I18*H18</f>
        <v>429</v>
      </c>
      <c r="K18"/>
      <c r="L18"/>
      <c r="M18"/>
      <c r="N18"/>
      <c r="O18"/>
      <c r="P18"/>
    </row>
    <row r="19" spans="1:16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</row>
    <row r="20" spans="1:16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</row>
    <row r="21" spans="1:16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</row>
    <row r="22" spans="1:16" ht="27.75" customHeight="1">
      <c r="B22" s="129" t="s">
        <v>24</v>
      </c>
      <c r="C22" s="264" t="s">
        <v>13</v>
      </c>
      <c r="D22" s="261"/>
      <c r="E22" s="525"/>
      <c r="F22" s="90"/>
      <c r="G22"/>
      <c r="J22"/>
      <c r="K22"/>
      <c r="L22"/>
      <c r="M22"/>
      <c r="N22"/>
      <c r="O22"/>
      <c r="P22"/>
    </row>
    <row r="23" spans="1:16" ht="35.25" customHeight="1">
      <c r="A23" s="248"/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</row>
    <row r="24" spans="1:16" ht="31.5" customHeight="1">
      <c r="A24" s="248"/>
      <c r="B24" s="128"/>
      <c r="C24" s="128" t="s">
        <v>30</v>
      </c>
      <c r="D24" s="265"/>
      <c r="E24" s="265"/>
      <c r="F24" s="90"/>
      <c r="G24" s="214"/>
      <c r="J24"/>
      <c r="K24"/>
      <c r="L24"/>
      <c r="M24"/>
      <c r="N24"/>
      <c r="O24"/>
      <c r="P24"/>
    </row>
    <row r="25" spans="1:16" ht="31.5" customHeight="1">
      <c r="A25" s="248"/>
      <c r="B25" s="129" t="s">
        <v>16</v>
      </c>
      <c r="C25" s="130" t="s">
        <v>31</v>
      </c>
      <c r="D25" s="261"/>
      <c r="E25" s="278"/>
      <c r="F25" s="90"/>
      <c r="G25" s="215"/>
      <c r="J25"/>
      <c r="K25"/>
      <c r="L25"/>
      <c r="M25"/>
      <c r="N25"/>
      <c r="O25"/>
      <c r="P25"/>
    </row>
    <row r="26" spans="1:16" ht="31.5" customHeight="1">
      <c r="A26" s="248"/>
      <c r="B26" s="129" t="s">
        <v>18</v>
      </c>
      <c r="C26" s="130" t="s">
        <v>1029</v>
      </c>
      <c r="D26" s="261"/>
      <c r="E26" s="278"/>
      <c r="F26" s="90"/>
      <c r="G26" s="215"/>
      <c r="J26"/>
      <c r="K26"/>
      <c r="L26"/>
      <c r="M26"/>
      <c r="N26"/>
      <c r="O26"/>
      <c r="P26"/>
    </row>
    <row r="27" spans="1:16" ht="30.75" customHeight="1">
      <c r="A27" s="248"/>
      <c r="B27" s="890" t="s">
        <v>247</v>
      </c>
      <c r="C27" s="890"/>
      <c r="D27" s="207"/>
      <c r="E27" s="212"/>
      <c r="F27" s="90"/>
      <c r="G27" s="215"/>
      <c r="J27"/>
      <c r="K27"/>
      <c r="L27"/>
      <c r="M27"/>
      <c r="N27"/>
      <c r="O27"/>
      <c r="P27"/>
    </row>
    <row r="28" spans="1:16" ht="30.75" customHeight="1">
      <c r="A28" s="248"/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</row>
    <row r="29" spans="1:16" ht="30" customHeight="1">
      <c r="A29" s="248"/>
      <c r="B29" s="131"/>
      <c r="C29" s="131" t="s">
        <v>33</v>
      </c>
      <c r="D29" s="265"/>
      <c r="E29" s="265"/>
      <c r="F29" s="90"/>
      <c r="J29"/>
      <c r="K29"/>
      <c r="L29"/>
      <c r="M29"/>
      <c r="N29"/>
      <c r="O29"/>
      <c r="P29"/>
    </row>
    <row r="30" spans="1:16" ht="30.75" customHeight="1">
      <c r="A30" s="248"/>
      <c r="B30" s="129" t="s">
        <v>16</v>
      </c>
      <c r="C30" s="130" t="s">
        <v>125</v>
      </c>
      <c r="D30" s="261"/>
      <c r="E30" s="262"/>
      <c r="F30" s="90"/>
      <c r="I30"/>
      <c r="J30"/>
      <c r="K30"/>
      <c r="L30"/>
      <c r="M30"/>
      <c r="N30"/>
      <c r="O30"/>
      <c r="P30"/>
    </row>
    <row r="31" spans="1:16">
      <c r="A31" s="248"/>
      <c r="B31" s="129" t="s">
        <v>18</v>
      </c>
      <c r="C31" s="130" t="s">
        <v>1030</v>
      </c>
      <c r="D31" s="266"/>
      <c r="E31" s="262"/>
      <c r="F31" s="90"/>
      <c r="I31"/>
      <c r="J31"/>
      <c r="K31"/>
      <c r="L31"/>
      <c r="M31"/>
      <c r="N31"/>
      <c r="O31"/>
      <c r="P31"/>
    </row>
    <row r="32" spans="1:16">
      <c r="B32" s="129" t="s">
        <v>19</v>
      </c>
      <c r="C32" s="130" t="s">
        <v>126</v>
      </c>
      <c r="D32" s="266"/>
      <c r="E32" s="262"/>
      <c r="F32" s="90"/>
      <c r="I32"/>
      <c r="J32"/>
      <c r="K32"/>
      <c r="L32"/>
      <c r="M32"/>
      <c r="N32"/>
      <c r="O32"/>
      <c r="P32"/>
    </row>
    <row r="33" spans="2:16">
      <c r="B33" s="129" t="s">
        <v>20</v>
      </c>
      <c r="C33" s="130" t="s">
        <v>127</v>
      </c>
      <c r="D33" s="266"/>
      <c r="E33" s="262"/>
      <c r="F33" s="90"/>
      <c r="I33"/>
      <c r="J33"/>
      <c r="K33"/>
      <c r="L33"/>
      <c r="M33"/>
      <c r="N33"/>
      <c r="O33"/>
      <c r="P33"/>
    </row>
    <row r="34" spans="2:16">
      <c r="B34" s="129" t="s">
        <v>21</v>
      </c>
      <c r="C34" s="130" t="s">
        <v>1481</v>
      </c>
      <c r="D34" s="266"/>
      <c r="E34" s="262"/>
      <c r="F34" s="90"/>
      <c r="I34"/>
      <c r="J34"/>
      <c r="K34"/>
      <c r="L34"/>
      <c r="M34"/>
      <c r="N34"/>
      <c r="O34"/>
      <c r="P34"/>
    </row>
    <row r="35" spans="2:16" ht="27.75" customHeight="1">
      <c r="B35" s="272" t="s">
        <v>22</v>
      </c>
      <c r="C35" s="500" t="s">
        <v>147</v>
      </c>
      <c r="D35" s="267"/>
      <c r="E35" s="256"/>
      <c r="F35" s="90"/>
      <c r="I35"/>
      <c r="J35"/>
      <c r="K35"/>
      <c r="L35"/>
      <c r="M35"/>
      <c r="N35"/>
      <c r="O35"/>
      <c r="P35"/>
    </row>
    <row r="36" spans="2:16">
      <c r="B36" s="129" t="s">
        <v>24</v>
      </c>
      <c r="C36" s="130" t="s">
        <v>128</v>
      </c>
      <c r="D36" s="266"/>
      <c r="E36" s="262"/>
      <c r="F36" s="90"/>
      <c r="I36" s="528" t="s">
        <v>1475</v>
      </c>
      <c r="J36" s="528" t="s">
        <v>1476</v>
      </c>
      <c r="K36" s="528" t="s">
        <v>1477</v>
      </c>
      <c r="L36" s="528" t="s">
        <v>1478</v>
      </c>
      <c r="M36"/>
      <c r="N36"/>
      <c r="O36"/>
      <c r="P36"/>
    </row>
    <row r="37" spans="2:16">
      <c r="B37" s="129" t="s">
        <v>25</v>
      </c>
      <c r="C37" s="130" t="s">
        <v>129</v>
      </c>
      <c r="D37" s="267"/>
      <c r="E37" s="262"/>
      <c r="F37" s="90"/>
      <c r="I37" s="529" t="s">
        <v>1569</v>
      </c>
      <c r="J37" s="530">
        <v>0.03</v>
      </c>
      <c r="K37" s="531">
        <v>515</v>
      </c>
      <c r="L37" s="531" t="s">
        <v>1570</v>
      </c>
      <c r="M37"/>
      <c r="N37"/>
      <c r="O37"/>
      <c r="P37"/>
    </row>
    <row r="38" spans="2:16" ht="30.75" customHeight="1">
      <c r="B38" s="268"/>
      <c r="C38" s="269" t="s">
        <v>34</v>
      </c>
      <c r="D38" s="259"/>
      <c r="E38" s="260"/>
      <c r="F38" s="90"/>
      <c r="I38" s="529" t="s">
        <v>1479</v>
      </c>
      <c r="J38" s="530">
        <v>0.03</v>
      </c>
      <c r="K38" s="531">
        <v>507</v>
      </c>
      <c r="L38" s="531" t="s">
        <v>1480</v>
      </c>
      <c r="M38"/>
      <c r="N38"/>
      <c r="O38"/>
      <c r="P38"/>
    </row>
    <row r="39" spans="2:16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</row>
    <row r="40" spans="2:16" ht="29.25" customHeight="1">
      <c r="B40" s="535" t="s">
        <v>16</v>
      </c>
      <c r="C40" s="539" t="s">
        <v>36</v>
      </c>
      <c r="D40" s="537"/>
      <c r="E40" s="538"/>
      <c r="F40" s="90"/>
      <c r="I40"/>
      <c r="J40"/>
      <c r="K40"/>
      <c r="L40"/>
      <c r="M40"/>
      <c r="N40"/>
      <c r="O40"/>
      <c r="P40"/>
    </row>
    <row r="41" spans="2:16">
      <c r="B41" s="535" t="s">
        <v>18</v>
      </c>
      <c r="C41" s="539" t="s">
        <v>37</v>
      </c>
      <c r="D41" s="537"/>
      <c r="E41" s="538"/>
      <c r="F41" s="90"/>
      <c r="I41"/>
      <c r="J41"/>
      <c r="K41"/>
      <c r="L41"/>
      <c r="M41"/>
      <c r="N41"/>
      <c r="O41"/>
      <c r="P41"/>
    </row>
    <row r="42" spans="2:16">
      <c r="B42" s="535" t="s">
        <v>19</v>
      </c>
      <c r="C42" s="536" t="s">
        <v>38</v>
      </c>
      <c r="D42" s="537"/>
      <c r="E42" s="538"/>
      <c r="F42" s="549"/>
      <c r="G42" s="552"/>
      <c r="I42"/>
      <c r="J42"/>
      <c r="K42"/>
      <c r="L42"/>
      <c r="M42"/>
      <c r="N42"/>
      <c r="O42"/>
      <c r="P42"/>
    </row>
    <row r="43" spans="2:16" ht="36.75" customHeight="1">
      <c r="B43" s="543" t="s">
        <v>20</v>
      </c>
      <c r="C43" s="544" t="s">
        <v>1484</v>
      </c>
      <c r="D43" s="545"/>
      <c r="E43" s="546"/>
      <c r="F43" s="549"/>
      <c r="G43" s="552"/>
      <c r="I43"/>
      <c r="J43"/>
      <c r="K43"/>
      <c r="L43"/>
      <c r="M43"/>
      <c r="N43"/>
      <c r="O43"/>
      <c r="P43"/>
    </row>
    <row r="44" spans="2:16" ht="30.75" customHeight="1">
      <c r="B44" s="268"/>
      <c r="C44" s="269" t="s">
        <v>39</v>
      </c>
      <c r="D44" s="259"/>
      <c r="E44" s="260"/>
      <c r="F44" s="90"/>
      <c r="I44"/>
      <c r="J44"/>
      <c r="K44"/>
      <c r="L44"/>
      <c r="M44"/>
      <c r="N44"/>
      <c r="O44"/>
      <c r="P44"/>
    </row>
    <row r="45" spans="2:16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</row>
    <row r="46" spans="2:16" ht="27" customHeight="1">
      <c r="B46" s="129" t="s">
        <v>16</v>
      </c>
      <c r="C46" s="130" t="s">
        <v>1043</v>
      </c>
      <c r="D46" s="261"/>
      <c r="E46" s="262"/>
      <c r="F46" s="90"/>
      <c r="I46"/>
      <c r="J46"/>
      <c r="K46"/>
      <c r="L46"/>
      <c r="M46"/>
      <c r="N46"/>
      <c r="O46"/>
      <c r="P46"/>
    </row>
    <row r="47" spans="2:16">
      <c r="B47" s="129" t="s">
        <v>18</v>
      </c>
      <c r="C47" s="130" t="s">
        <v>149</v>
      </c>
      <c r="D47" s="261"/>
      <c r="E47" s="262"/>
      <c r="F47" s="90"/>
      <c r="I47"/>
      <c r="J47"/>
      <c r="K47"/>
      <c r="L47"/>
      <c r="M47"/>
      <c r="N47"/>
      <c r="O47"/>
      <c r="P47"/>
    </row>
    <row r="48" spans="2:16" ht="31.5" customHeight="1">
      <c r="B48" s="129" t="s">
        <v>19</v>
      </c>
      <c r="C48" s="130" t="s">
        <v>150</v>
      </c>
      <c r="D48" s="261"/>
      <c r="E48" s="262"/>
      <c r="F48" s="90"/>
      <c r="I48"/>
      <c r="J48"/>
      <c r="K48"/>
      <c r="L48"/>
      <c r="M48"/>
      <c r="N48"/>
      <c r="O48"/>
      <c r="P48"/>
    </row>
    <row r="49" spans="2:11" ht="31.5" customHeight="1">
      <c r="B49" s="268"/>
      <c r="C49" s="269" t="s">
        <v>1044</v>
      </c>
      <c r="D49" s="259"/>
      <c r="E49" s="260"/>
      <c r="F49" s="90"/>
      <c r="I49"/>
      <c r="J49"/>
      <c r="K49"/>
    </row>
    <row r="50" spans="2:11" ht="27.75" customHeight="1">
      <c r="B50" s="131"/>
      <c r="C50" s="131" t="s">
        <v>40</v>
      </c>
      <c r="D50" s="265"/>
      <c r="E50" s="265"/>
      <c r="F50" s="90"/>
      <c r="I50"/>
      <c r="J50"/>
      <c r="K50"/>
    </row>
    <row r="51" spans="2:11" ht="30" customHeight="1">
      <c r="B51" s="535" t="s">
        <v>16</v>
      </c>
      <c r="C51" s="539" t="s">
        <v>3</v>
      </c>
      <c r="D51" s="537"/>
      <c r="E51" s="538"/>
      <c r="F51" s="90"/>
    </row>
    <row r="52" spans="2:11" ht="28.5" customHeight="1">
      <c r="B52" s="535" t="s">
        <v>18</v>
      </c>
      <c r="C52" s="536" t="s">
        <v>151</v>
      </c>
      <c r="D52" s="540"/>
      <c r="E52" s="538"/>
      <c r="F52" s="90"/>
    </row>
    <row r="53" spans="2:11">
      <c r="B53" s="535" t="s">
        <v>19</v>
      </c>
      <c r="C53" s="536" t="s">
        <v>41</v>
      </c>
      <c r="D53" s="540"/>
      <c r="E53" s="538"/>
      <c r="F53" s="90"/>
    </row>
    <row r="54" spans="2:11">
      <c r="B54" s="272" t="s">
        <v>20</v>
      </c>
      <c r="C54" s="258" t="s">
        <v>42</v>
      </c>
      <c r="D54" s="257"/>
      <c r="E54" s="256"/>
      <c r="F54" s="90"/>
    </row>
    <row r="55" spans="2:11">
      <c r="B55" s="129" t="s">
        <v>21</v>
      </c>
      <c r="C55" s="130" t="s">
        <v>4</v>
      </c>
      <c r="D55" s="261"/>
      <c r="E55" s="262"/>
      <c r="F55" s="90"/>
    </row>
    <row r="56" spans="2:11" ht="25.5" customHeight="1">
      <c r="B56" s="273"/>
      <c r="C56" s="274" t="s">
        <v>1045</v>
      </c>
      <c r="D56" s="532"/>
      <c r="E56" s="534"/>
      <c r="F56" s="90"/>
    </row>
    <row r="57" spans="2:11" ht="31.5" customHeight="1">
      <c r="B57" s="271"/>
      <c r="C57" s="271" t="s">
        <v>43</v>
      </c>
      <c r="D57" s="265"/>
      <c r="E57" s="265"/>
      <c r="F57" s="90"/>
    </row>
    <row r="58" spans="2:11" ht="25.5" customHeight="1">
      <c r="B58" s="129" t="s">
        <v>16</v>
      </c>
      <c r="C58" s="258" t="s">
        <v>139</v>
      </c>
      <c r="D58" s="261"/>
      <c r="E58" s="262"/>
      <c r="F58" s="90"/>
    </row>
    <row r="59" spans="2:11">
      <c r="B59" s="129" t="s">
        <v>18</v>
      </c>
      <c r="C59" s="130" t="s">
        <v>152</v>
      </c>
      <c r="D59" s="261"/>
      <c r="E59" s="262"/>
      <c r="F59" s="90"/>
    </row>
    <row r="60" spans="2:11">
      <c r="B60" s="129" t="s">
        <v>19</v>
      </c>
      <c r="C60" s="130" t="s">
        <v>1046</v>
      </c>
      <c r="D60" s="261"/>
      <c r="E60" s="262"/>
      <c r="F60" s="90"/>
    </row>
    <row r="61" spans="2:11">
      <c r="B61" s="129" t="s">
        <v>20</v>
      </c>
      <c r="C61" s="130" t="s">
        <v>153</v>
      </c>
      <c r="D61" s="261"/>
      <c r="E61" s="262"/>
      <c r="F61" s="90"/>
    </row>
    <row r="62" spans="2:11">
      <c r="B62" s="129" t="s">
        <v>21</v>
      </c>
      <c r="C62" s="130" t="s">
        <v>154</v>
      </c>
      <c r="D62" s="257"/>
      <c r="E62" s="262"/>
      <c r="F62" s="90"/>
    </row>
    <row r="63" spans="2:11">
      <c r="B63" s="129" t="s">
        <v>22</v>
      </c>
      <c r="C63" s="258" t="s">
        <v>155</v>
      </c>
      <c r="D63" s="261"/>
      <c r="E63" s="262"/>
      <c r="F63" s="90"/>
      <c r="G63" s="96"/>
    </row>
    <row r="64" spans="2:11">
      <c r="B64" s="129" t="s">
        <v>24</v>
      </c>
      <c r="C64" s="130" t="s">
        <v>44</v>
      </c>
      <c r="D64" s="261"/>
      <c r="E64" s="262"/>
      <c r="F64" s="90"/>
    </row>
    <row r="65" spans="2:6" ht="31.5" customHeight="1">
      <c r="B65" s="129" t="s">
        <v>25</v>
      </c>
      <c r="C65" s="130" t="s">
        <v>156</v>
      </c>
      <c r="D65" s="261"/>
      <c r="E65" s="262"/>
      <c r="F65" s="90"/>
    </row>
    <row r="66" spans="2:6" ht="31.5" customHeight="1">
      <c r="B66" s="268"/>
      <c r="C66" s="268" t="s">
        <v>45</v>
      </c>
      <c r="D66" s="207"/>
      <c r="E66" s="270"/>
      <c r="F66" s="90"/>
    </row>
    <row r="67" spans="2:6">
      <c r="B67" s="884" t="s">
        <v>46</v>
      </c>
      <c r="C67" s="885"/>
      <c r="D67" s="259"/>
      <c r="E67" s="260"/>
      <c r="F67" s="90"/>
    </row>
    <row r="68" spans="2:6">
      <c r="B68" s="884" t="s">
        <v>48</v>
      </c>
      <c r="C68" s="885"/>
      <c r="D68" s="259"/>
      <c r="E68" s="260"/>
      <c r="F68" s="90"/>
    </row>
    <row r="69" spans="2:6">
      <c r="B69" s="893" t="s">
        <v>1642</v>
      </c>
      <c r="C69" s="893"/>
      <c r="D69" s="275"/>
      <c r="E69" s="276"/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4.75" customHeight="1">
      <c r="B71" s="302" t="s">
        <v>1463</v>
      </c>
      <c r="C71" s="886" t="s">
        <v>1464</v>
      </c>
      <c r="D71" s="886"/>
      <c r="E71" s="886"/>
      <c r="F71" s="90"/>
    </row>
    <row r="72" spans="2:6" ht="27" customHeight="1">
      <c r="B72" s="302" t="s">
        <v>1465</v>
      </c>
      <c r="C72" s="886" t="s">
        <v>1543</v>
      </c>
      <c r="D72" s="886"/>
      <c r="E72" s="886"/>
      <c r="F72" s="90"/>
    </row>
    <row r="73" spans="2:6" ht="84" customHeight="1">
      <c r="B73" s="302" t="s">
        <v>1466</v>
      </c>
      <c r="C73" s="886" t="s">
        <v>1542</v>
      </c>
      <c r="D73" s="886"/>
      <c r="E73" s="886"/>
      <c r="F73" s="90"/>
    </row>
    <row r="74" spans="2:6" ht="16.5">
      <c r="B74"/>
      <c r="C74"/>
      <c r="D74"/>
      <c r="E74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2:R83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10.42578125" style="80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0" width="8.140625" style="85" bestFit="1" customWidth="1"/>
    <col min="11" max="11" width="64.28515625" style="85" bestFit="1" customWidth="1"/>
    <col min="12" max="13" width="9.140625" style="85"/>
    <col min="14" max="14" width="17.5703125" style="85" bestFit="1" customWidth="1"/>
    <col min="15" max="15" width="9.140625" style="85"/>
    <col min="16" max="16" width="16.5703125" style="85" bestFit="1" customWidth="1"/>
    <col min="17" max="16384" width="9.140625" style="85"/>
  </cols>
  <sheetData>
    <row r="2" spans="1:17" ht="18" customHeight="1">
      <c r="B2" s="882" t="s">
        <v>1094</v>
      </c>
      <c r="C2" s="882"/>
      <c r="D2" s="882"/>
      <c r="E2" s="882"/>
    </row>
    <row r="3" spans="1:17" ht="25.5" customHeight="1">
      <c r="A3" s="248"/>
      <c r="B3" s="894" t="s">
        <v>1560</v>
      </c>
      <c r="C3" s="895"/>
      <c r="D3" s="895"/>
      <c r="E3" s="895"/>
      <c r="F3" s="90"/>
    </row>
    <row r="4" spans="1:17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1:17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1:17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1:17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1:17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1:17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1:17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1:17" ht="26.25">
      <c r="B11" s="253" t="s">
        <v>22</v>
      </c>
      <c r="C11" s="245" t="s">
        <v>23</v>
      </c>
      <c r="D11" s="254"/>
      <c r="E11" s="255"/>
      <c r="F11" s="90"/>
      <c r="G11" s="88"/>
      <c r="H11" s="88"/>
      <c r="J11"/>
    </row>
    <row r="12" spans="1:17" ht="26.25">
      <c r="B12" s="535" t="s">
        <v>24</v>
      </c>
      <c r="C12" s="548" t="s">
        <v>1571</v>
      </c>
      <c r="D12" s="537"/>
      <c r="E12" s="542"/>
      <c r="F12" s="90"/>
      <c r="G12" s="88"/>
      <c r="H12" s="88"/>
      <c r="J12"/>
    </row>
    <row r="13" spans="1:17" ht="25.5" customHeight="1">
      <c r="B13" s="253" t="s">
        <v>25</v>
      </c>
      <c r="C13" s="245" t="s">
        <v>157</v>
      </c>
      <c r="D13" s="254"/>
      <c r="E13" s="256"/>
      <c r="F13" s="287"/>
      <c r="G13"/>
      <c r="H13"/>
      <c r="I13"/>
    </row>
    <row r="14" spans="1:17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  <c r="Q14"/>
    </row>
    <row r="15" spans="1:17" ht="28.5" customHeight="1">
      <c r="B15" s="128"/>
      <c r="C15" s="128" t="s">
        <v>27</v>
      </c>
      <c r="D15" s="252"/>
      <c r="E15" s="252"/>
      <c r="F15" s="287"/>
      <c r="G15"/>
      <c r="H15"/>
      <c r="I15"/>
      <c r="J15"/>
      <c r="K15"/>
      <c r="L15"/>
      <c r="M15"/>
      <c r="N15"/>
      <c r="O15"/>
      <c r="P15"/>
      <c r="Q15"/>
    </row>
    <row r="16" spans="1:17" ht="25.5" customHeight="1">
      <c r="B16" s="129" t="s">
        <v>16</v>
      </c>
      <c r="C16" s="130" t="s">
        <v>28</v>
      </c>
      <c r="D16" s="261"/>
      <c r="E16" s="262"/>
      <c r="F16" s="287"/>
      <c r="G16"/>
      <c r="H16"/>
      <c r="I16"/>
      <c r="J16"/>
      <c r="K16"/>
      <c r="L16"/>
      <c r="M16"/>
      <c r="N16"/>
      <c r="O16"/>
      <c r="P16"/>
      <c r="Q16"/>
    </row>
    <row r="17" spans="1:18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</row>
    <row r="18" spans="1:18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v>13</v>
      </c>
      <c r="I18" s="213">
        <v>33</v>
      </c>
      <c r="J18">
        <f>I18*H18</f>
        <v>429</v>
      </c>
      <c r="K18"/>
      <c r="L18"/>
      <c r="M18"/>
      <c r="N18"/>
      <c r="O18"/>
      <c r="P18"/>
      <c r="Q18"/>
    </row>
    <row r="19" spans="1:18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</row>
    <row r="20" spans="1:18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  <c r="Q20"/>
    </row>
    <row r="21" spans="1:18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  <c r="Q21"/>
    </row>
    <row r="22" spans="1:18" ht="27.75" customHeight="1">
      <c r="B22" s="129" t="s">
        <v>24</v>
      </c>
      <c r="C22" s="264" t="s">
        <v>13</v>
      </c>
      <c r="D22" s="261"/>
      <c r="E22" s="525"/>
      <c r="F22" s="90"/>
      <c r="G22"/>
      <c r="J22"/>
      <c r="K22"/>
      <c r="L22"/>
      <c r="M22"/>
      <c r="N22"/>
      <c r="O22"/>
      <c r="P22"/>
      <c r="Q22"/>
    </row>
    <row r="23" spans="1:18" ht="35.25" customHeight="1">
      <c r="A23" s="248"/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  <c r="Q23"/>
    </row>
    <row r="24" spans="1:18" ht="31.5" customHeight="1">
      <c r="A24" s="248"/>
      <c r="B24" s="128"/>
      <c r="C24" s="128" t="s">
        <v>30</v>
      </c>
      <c r="D24" s="265"/>
      <c r="E24" s="265"/>
      <c r="F24" s="90"/>
      <c r="G24" s="214"/>
      <c r="J24"/>
      <c r="K24"/>
      <c r="L24"/>
      <c r="M24"/>
      <c r="N24"/>
      <c r="O24"/>
      <c r="P24"/>
      <c r="Q24"/>
    </row>
    <row r="25" spans="1:18" ht="31.5" customHeight="1">
      <c r="A25" s="248"/>
      <c r="B25" s="129" t="s">
        <v>16</v>
      </c>
      <c r="C25" s="130" t="s">
        <v>31</v>
      </c>
      <c r="D25" s="261"/>
      <c r="E25" s="278"/>
      <c r="F25" s="90"/>
      <c r="G25" s="215"/>
      <c r="J25"/>
      <c r="K25"/>
      <c r="L25"/>
      <c r="M25"/>
      <c r="N25"/>
      <c r="O25"/>
      <c r="P25"/>
      <c r="Q25"/>
    </row>
    <row r="26" spans="1:18" ht="30.75" customHeight="1">
      <c r="A26" s="248"/>
      <c r="B26" s="890" t="s">
        <v>247</v>
      </c>
      <c r="C26" s="890"/>
      <c r="D26" s="207"/>
      <c r="E26" s="212"/>
      <c r="F26" s="90"/>
      <c r="G26" s="215"/>
      <c r="J26"/>
      <c r="K26"/>
      <c r="L26"/>
      <c r="M26"/>
      <c r="N26"/>
      <c r="O26"/>
      <c r="P26"/>
      <c r="Q26"/>
    </row>
    <row r="27" spans="1:18" ht="30.75" customHeight="1">
      <c r="A27" s="248"/>
      <c r="B27" s="128"/>
      <c r="C27" s="128" t="s">
        <v>32</v>
      </c>
      <c r="D27" s="265"/>
      <c r="E27" s="265"/>
      <c r="F27" s="90"/>
      <c r="J27"/>
      <c r="K27"/>
      <c r="L27"/>
      <c r="M27"/>
      <c r="N27"/>
      <c r="O27"/>
      <c r="P27"/>
      <c r="Q27"/>
    </row>
    <row r="28" spans="1:18" ht="30" customHeight="1">
      <c r="A28" s="248"/>
      <c r="B28" s="131"/>
      <c r="C28" s="131" t="s">
        <v>33</v>
      </c>
      <c r="D28" s="265"/>
      <c r="E28" s="265"/>
      <c r="F28" s="90"/>
      <c r="J28"/>
      <c r="K28"/>
      <c r="L28"/>
      <c r="M28"/>
      <c r="N28"/>
      <c r="O28"/>
      <c r="P28"/>
      <c r="Q28"/>
    </row>
    <row r="29" spans="1:18" ht="30.75" customHeight="1">
      <c r="A29" s="248"/>
      <c r="B29" s="129" t="s">
        <v>16</v>
      </c>
      <c r="C29" s="130" t="s">
        <v>125</v>
      </c>
      <c r="D29" s="261"/>
      <c r="E29" s="262"/>
      <c r="F29" s="90"/>
      <c r="J29"/>
      <c r="K29"/>
      <c r="L29"/>
      <c r="M29"/>
      <c r="N29"/>
      <c r="O29"/>
      <c r="P29"/>
      <c r="Q29"/>
    </row>
    <row r="30" spans="1:18">
      <c r="A30" s="248"/>
      <c r="B30" s="129" t="s">
        <v>18</v>
      </c>
      <c r="C30" s="130" t="s">
        <v>1030</v>
      </c>
      <c r="D30" s="266"/>
      <c r="E30" s="262"/>
      <c r="F30" s="90"/>
      <c r="I30"/>
      <c r="J30"/>
      <c r="K30"/>
      <c r="L30"/>
      <c r="M30"/>
      <c r="N30"/>
      <c r="O30"/>
      <c r="P30"/>
      <c r="Q30"/>
      <c r="R30"/>
    </row>
    <row r="31" spans="1:18">
      <c r="B31" s="129" t="s">
        <v>19</v>
      </c>
      <c r="C31" s="130" t="s">
        <v>126</v>
      </c>
      <c r="D31" s="266"/>
      <c r="E31" s="262"/>
      <c r="F31" s="90"/>
      <c r="I31"/>
      <c r="J31"/>
      <c r="K31"/>
      <c r="L31"/>
      <c r="M31"/>
      <c r="N31"/>
      <c r="O31"/>
      <c r="P31"/>
      <c r="Q31"/>
      <c r="R31"/>
    </row>
    <row r="32" spans="1:18">
      <c r="B32" s="129" t="s">
        <v>20</v>
      </c>
      <c r="C32" s="130" t="s">
        <v>127</v>
      </c>
      <c r="D32" s="266"/>
      <c r="E32" s="262"/>
      <c r="F32" s="90"/>
      <c r="I32"/>
      <c r="J32"/>
      <c r="K32"/>
      <c r="L32"/>
      <c r="M32"/>
      <c r="N32"/>
      <c r="O32"/>
      <c r="P32"/>
      <c r="Q32"/>
      <c r="R32"/>
    </row>
    <row r="33" spans="2:18">
      <c r="B33" s="129" t="s">
        <v>21</v>
      </c>
      <c r="C33" s="130" t="s">
        <v>1041</v>
      </c>
      <c r="D33" s="266"/>
      <c r="E33" s="262"/>
      <c r="F33" s="90"/>
      <c r="I33"/>
      <c r="J33"/>
      <c r="K33"/>
      <c r="L33"/>
      <c r="M33"/>
      <c r="N33"/>
      <c r="O33"/>
      <c r="P33"/>
      <c r="Q33"/>
      <c r="R33"/>
    </row>
    <row r="34" spans="2:18" ht="27.75" customHeight="1">
      <c r="B34" s="272" t="s">
        <v>22</v>
      </c>
      <c r="C34" s="500" t="s">
        <v>147</v>
      </c>
      <c r="D34" s="267"/>
      <c r="E34" s="256"/>
      <c r="F34" s="90"/>
      <c r="I34"/>
      <c r="J34"/>
      <c r="K34"/>
      <c r="L34"/>
      <c r="M34"/>
      <c r="N34"/>
      <c r="O34"/>
      <c r="P34"/>
      <c r="Q34"/>
      <c r="R34"/>
    </row>
    <row r="35" spans="2:18">
      <c r="B35" s="129" t="s">
        <v>24</v>
      </c>
      <c r="C35" s="130" t="s">
        <v>128</v>
      </c>
      <c r="D35" s="266"/>
      <c r="E35" s="262"/>
      <c r="F35" s="90"/>
      <c r="H35" s="528" t="s">
        <v>1475</v>
      </c>
      <c r="I35" s="528" t="s">
        <v>1476</v>
      </c>
      <c r="J35" s="528" t="s">
        <v>1477</v>
      </c>
      <c r="K35" s="528" t="s">
        <v>1478</v>
      </c>
      <c r="L35"/>
      <c r="M35"/>
      <c r="N35"/>
      <c r="O35"/>
      <c r="P35"/>
      <c r="Q35"/>
      <c r="R35"/>
    </row>
    <row r="36" spans="2:18">
      <c r="B36" s="129" t="s">
        <v>25</v>
      </c>
      <c r="C36" s="130" t="s">
        <v>129</v>
      </c>
      <c r="D36" s="267"/>
      <c r="E36" s="262"/>
      <c r="F36" s="90"/>
      <c r="H36" s="529" t="s">
        <v>1569</v>
      </c>
      <c r="I36" s="530">
        <v>0.03</v>
      </c>
      <c r="J36" s="531">
        <v>515</v>
      </c>
      <c r="K36" s="531" t="s">
        <v>1570</v>
      </c>
      <c r="L36"/>
      <c r="M36"/>
      <c r="N36"/>
      <c r="O36"/>
      <c r="P36"/>
      <c r="Q36"/>
      <c r="R36"/>
    </row>
    <row r="37" spans="2:18" ht="30.75" customHeight="1">
      <c r="B37" s="268"/>
      <c r="C37" s="269" t="s">
        <v>34</v>
      </c>
      <c r="D37" s="259"/>
      <c r="E37" s="260"/>
      <c r="F37" s="90"/>
      <c r="H37" s="529" t="s">
        <v>1479</v>
      </c>
      <c r="I37" s="530">
        <v>0.03</v>
      </c>
      <c r="J37" s="531">
        <v>507</v>
      </c>
      <c r="K37" s="531" t="s">
        <v>1480</v>
      </c>
      <c r="L37"/>
      <c r="M37"/>
      <c r="N37"/>
      <c r="O37"/>
      <c r="P37"/>
      <c r="Q37"/>
      <c r="R37"/>
    </row>
    <row r="38" spans="2:18" ht="30" customHeight="1">
      <c r="B38" s="131"/>
      <c r="C38" s="131" t="s">
        <v>35</v>
      </c>
      <c r="D38" s="265"/>
      <c r="E38" s="265"/>
      <c r="F38" s="90"/>
      <c r="I38"/>
      <c r="J38"/>
      <c r="K38"/>
      <c r="L38"/>
      <c r="M38"/>
      <c r="N38"/>
      <c r="O38"/>
      <c r="P38"/>
      <c r="Q38"/>
      <c r="R38"/>
    </row>
    <row r="39" spans="2:18" ht="29.25" customHeight="1">
      <c r="B39" s="535" t="s">
        <v>16</v>
      </c>
      <c r="C39" s="539" t="s">
        <v>36</v>
      </c>
      <c r="D39" s="537"/>
      <c r="E39" s="538"/>
      <c r="F39" s="90"/>
      <c r="I39"/>
      <c r="J39"/>
      <c r="K39"/>
      <c r="L39"/>
      <c r="M39"/>
      <c r="N39"/>
      <c r="O39"/>
      <c r="P39"/>
      <c r="Q39"/>
      <c r="R39"/>
    </row>
    <row r="40" spans="2:18">
      <c r="B40" s="535" t="s">
        <v>18</v>
      </c>
      <c r="C40" s="539" t="s">
        <v>37</v>
      </c>
      <c r="D40" s="537"/>
      <c r="E40" s="538"/>
      <c r="F40" s="90"/>
      <c r="I40"/>
      <c r="J40"/>
      <c r="K40"/>
      <c r="L40"/>
      <c r="M40"/>
      <c r="N40"/>
      <c r="O40"/>
      <c r="P40"/>
      <c r="Q40"/>
      <c r="R40"/>
    </row>
    <row r="41" spans="2:18">
      <c r="B41" s="535" t="s">
        <v>19</v>
      </c>
      <c r="C41" s="536" t="s">
        <v>38</v>
      </c>
      <c r="D41" s="537"/>
      <c r="E41" s="538"/>
      <c r="F41" s="549"/>
      <c r="G41" s="95"/>
      <c r="I41"/>
      <c r="J41"/>
      <c r="K41"/>
      <c r="L41"/>
      <c r="M41"/>
      <c r="N41"/>
      <c r="O41"/>
      <c r="P41"/>
      <c r="Q41"/>
      <c r="R41"/>
    </row>
    <row r="42" spans="2:18" ht="39.75" customHeight="1">
      <c r="B42" s="543" t="s">
        <v>20</v>
      </c>
      <c r="C42" s="544" t="s">
        <v>1484</v>
      </c>
      <c r="D42" s="545"/>
      <c r="E42" s="546"/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18" ht="30.75" customHeight="1">
      <c r="B43" s="268"/>
      <c r="C43" s="269" t="s">
        <v>39</v>
      </c>
      <c r="D43" s="259"/>
      <c r="E43" s="260"/>
      <c r="F43" s="90"/>
      <c r="I43"/>
      <c r="J43"/>
      <c r="K43"/>
      <c r="L43"/>
      <c r="M43"/>
      <c r="N43"/>
      <c r="O43"/>
      <c r="P43"/>
      <c r="Q43"/>
      <c r="R43"/>
    </row>
    <row r="44" spans="2:18" ht="33" customHeight="1">
      <c r="B44" s="271"/>
      <c r="C44" s="271" t="s">
        <v>1042</v>
      </c>
      <c r="D44" s="265"/>
      <c r="E44" s="265"/>
      <c r="F44" s="90"/>
      <c r="I44"/>
      <c r="J44"/>
      <c r="K44"/>
      <c r="L44"/>
      <c r="M44"/>
      <c r="N44"/>
      <c r="O44"/>
      <c r="P44"/>
      <c r="Q44"/>
      <c r="R44"/>
    </row>
    <row r="45" spans="2:18" ht="27" customHeight="1">
      <c r="B45" s="129" t="s">
        <v>16</v>
      </c>
      <c r="C45" s="130" t="s">
        <v>1043</v>
      </c>
      <c r="D45" s="261"/>
      <c r="E45" s="262"/>
      <c r="F45" s="90"/>
      <c r="I45"/>
      <c r="J45"/>
      <c r="K45"/>
      <c r="L45"/>
      <c r="M45"/>
      <c r="N45"/>
      <c r="O45"/>
      <c r="P45"/>
      <c r="Q45"/>
      <c r="R45"/>
    </row>
    <row r="46" spans="2:18">
      <c r="B46" s="129" t="s">
        <v>18</v>
      </c>
      <c r="C46" s="130" t="s">
        <v>149</v>
      </c>
      <c r="D46" s="261"/>
      <c r="E46" s="262"/>
      <c r="F46" s="90"/>
      <c r="I46"/>
      <c r="J46"/>
      <c r="K46"/>
      <c r="L46"/>
      <c r="M46"/>
      <c r="N46"/>
      <c r="O46"/>
      <c r="P46"/>
      <c r="Q46"/>
      <c r="R46"/>
    </row>
    <row r="47" spans="2:18" ht="31.5" customHeight="1">
      <c r="B47" s="129" t="s">
        <v>19</v>
      </c>
      <c r="C47" s="130" t="s">
        <v>150</v>
      </c>
      <c r="D47" s="261"/>
      <c r="E47" s="262"/>
      <c r="F47" s="90"/>
      <c r="I47"/>
      <c r="J47"/>
      <c r="K47"/>
      <c r="L47"/>
      <c r="M47"/>
      <c r="N47"/>
      <c r="O47"/>
      <c r="P47"/>
      <c r="Q47"/>
      <c r="R47"/>
    </row>
    <row r="48" spans="2:18" ht="31.5" customHeight="1">
      <c r="B48" s="268"/>
      <c r="C48" s="269" t="s">
        <v>1044</v>
      </c>
      <c r="D48" s="259"/>
      <c r="E48" s="260"/>
      <c r="F48" s="90"/>
      <c r="I48"/>
      <c r="J48"/>
      <c r="K48"/>
      <c r="L48"/>
      <c r="M48"/>
      <c r="N48"/>
      <c r="O48"/>
      <c r="P48"/>
      <c r="Q48"/>
      <c r="R48"/>
    </row>
    <row r="49" spans="2:18" ht="27.75" customHeight="1">
      <c r="B49" s="131"/>
      <c r="C49" s="131" t="s">
        <v>40</v>
      </c>
      <c r="D49" s="265"/>
      <c r="E49" s="265"/>
      <c r="F49" s="90"/>
      <c r="I49"/>
      <c r="J49"/>
      <c r="K49"/>
      <c r="L49"/>
      <c r="M49"/>
      <c r="N49"/>
      <c r="O49"/>
      <c r="P49"/>
      <c r="Q49"/>
      <c r="R49"/>
    </row>
    <row r="50" spans="2:18" ht="30" customHeight="1">
      <c r="B50" s="535" t="s">
        <v>16</v>
      </c>
      <c r="C50" s="539" t="s">
        <v>3</v>
      </c>
      <c r="D50" s="537"/>
      <c r="E50" s="538"/>
      <c r="F50" s="90"/>
      <c r="I50"/>
      <c r="J50"/>
      <c r="K50"/>
      <c r="L50"/>
      <c r="M50"/>
      <c r="N50"/>
      <c r="O50"/>
      <c r="P50"/>
      <c r="Q50"/>
      <c r="R50"/>
    </row>
    <row r="51" spans="2:18" ht="28.5" customHeight="1">
      <c r="B51" s="535" t="s">
        <v>18</v>
      </c>
      <c r="C51" s="536" t="s">
        <v>151</v>
      </c>
      <c r="D51" s="540"/>
      <c r="E51" s="538"/>
      <c r="F51" s="90"/>
      <c r="I51"/>
      <c r="J51"/>
      <c r="K51"/>
      <c r="L51"/>
      <c r="M51"/>
      <c r="N51"/>
      <c r="O51"/>
      <c r="P51"/>
      <c r="Q51"/>
      <c r="R51"/>
    </row>
    <row r="52" spans="2:18">
      <c r="B52" s="535" t="s">
        <v>19</v>
      </c>
      <c r="C52" s="536" t="s">
        <v>41</v>
      </c>
      <c r="D52" s="540"/>
      <c r="E52" s="538"/>
      <c r="F52" s="90"/>
      <c r="I52"/>
      <c r="J52"/>
      <c r="K52"/>
      <c r="L52"/>
      <c r="M52"/>
      <c r="N52"/>
      <c r="O52"/>
      <c r="P52"/>
      <c r="Q52"/>
      <c r="R52"/>
    </row>
    <row r="53" spans="2:18">
      <c r="B53" s="272" t="s">
        <v>20</v>
      </c>
      <c r="C53" s="258" t="s">
        <v>42</v>
      </c>
      <c r="D53" s="257"/>
      <c r="E53" s="256"/>
      <c r="F53" s="90"/>
      <c r="I53"/>
      <c r="J53"/>
      <c r="K53"/>
      <c r="L53"/>
      <c r="M53"/>
      <c r="N53"/>
      <c r="O53"/>
      <c r="P53"/>
      <c r="Q53"/>
      <c r="R53"/>
    </row>
    <row r="54" spans="2:18">
      <c r="B54" s="129" t="s">
        <v>21</v>
      </c>
      <c r="C54" s="130" t="s">
        <v>4</v>
      </c>
      <c r="D54" s="261"/>
      <c r="E54" s="262"/>
      <c r="F54" s="90"/>
    </row>
    <row r="55" spans="2:18" ht="25.5" customHeight="1">
      <c r="B55" s="273"/>
      <c r="C55" s="274" t="s">
        <v>1045</v>
      </c>
      <c r="D55" s="532"/>
      <c r="E55" s="534"/>
      <c r="F55" s="90"/>
    </row>
    <row r="56" spans="2:18" ht="31.5" customHeight="1">
      <c r="B56" s="271"/>
      <c r="C56" s="271" t="s">
        <v>43</v>
      </c>
      <c r="D56" s="265"/>
      <c r="E56" s="265"/>
      <c r="F56" s="90"/>
    </row>
    <row r="57" spans="2:18" ht="25.5" customHeight="1">
      <c r="B57" s="129" t="s">
        <v>16</v>
      </c>
      <c r="C57" s="258" t="s">
        <v>139</v>
      </c>
      <c r="D57" s="261"/>
      <c r="E57" s="262"/>
      <c r="F57" s="90"/>
    </row>
    <row r="58" spans="2:18">
      <c r="B58" s="129" t="s">
        <v>18</v>
      </c>
      <c r="C58" s="130" t="s">
        <v>152</v>
      </c>
      <c r="D58" s="261"/>
      <c r="E58" s="262"/>
      <c r="F58" s="90"/>
    </row>
    <row r="59" spans="2:18">
      <c r="B59" s="129" t="s">
        <v>19</v>
      </c>
      <c r="C59" s="130" t="s">
        <v>1046</v>
      </c>
      <c r="D59" s="261"/>
      <c r="E59" s="262"/>
      <c r="F59" s="90"/>
    </row>
    <row r="60" spans="2:18">
      <c r="B60" s="129" t="s">
        <v>20</v>
      </c>
      <c r="C60" s="130" t="s">
        <v>153</v>
      </c>
      <c r="D60" s="261"/>
      <c r="E60" s="262"/>
      <c r="F60" s="90"/>
    </row>
    <row r="61" spans="2:18">
      <c r="B61" s="129" t="s">
        <v>21</v>
      </c>
      <c r="C61" s="130" t="s">
        <v>154</v>
      </c>
      <c r="D61" s="257"/>
      <c r="E61" s="262"/>
      <c r="F61" s="90"/>
    </row>
    <row r="62" spans="2:18">
      <c r="B62" s="129" t="s">
        <v>22</v>
      </c>
      <c r="C62" s="258" t="s">
        <v>155</v>
      </c>
      <c r="D62" s="261"/>
      <c r="E62" s="262"/>
      <c r="F62" s="90"/>
      <c r="G62" s="96"/>
    </row>
    <row r="63" spans="2:18">
      <c r="B63" s="129" t="s">
        <v>24</v>
      </c>
      <c r="C63" s="130" t="s">
        <v>44</v>
      </c>
      <c r="D63" s="261"/>
      <c r="E63" s="262"/>
      <c r="F63" s="90"/>
    </row>
    <row r="64" spans="2:18" ht="31.5" customHeight="1">
      <c r="B64" s="129" t="s">
        <v>25</v>
      </c>
      <c r="C64" s="130" t="s">
        <v>156</v>
      </c>
      <c r="D64" s="261"/>
      <c r="E64" s="262"/>
      <c r="F64" s="90"/>
    </row>
    <row r="65" spans="2:6" ht="31.5" customHeight="1">
      <c r="B65" s="268"/>
      <c r="C65" s="268" t="s">
        <v>45</v>
      </c>
      <c r="D65" s="207"/>
      <c r="E65" s="270"/>
      <c r="F65" s="90"/>
    </row>
    <row r="66" spans="2:6">
      <c r="B66" s="896" t="s">
        <v>46</v>
      </c>
      <c r="C66" s="897"/>
      <c r="D66" s="259"/>
      <c r="E66" s="260"/>
      <c r="F66" s="90"/>
    </row>
    <row r="67" spans="2:6">
      <c r="B67" s="896" t="s">
        <v>48</v>
      </c>
      <c r="C67" s="897"/>
      <c r="D67" s="259"/>
      <c r="E67" s="260"/>
      <c r="F67" s="90"/>
    </row>
    <row r="68" spans="2:6">
      <c r="B68" s="898" t="s">
        <v>1643</v>
      </c>
      <c r="C68" s="898"/>
      <c r="D68" s="898"/>
      <c r="E68" s="277"/>
      <c r="F68" s="90"/>
    </row>
    <row r="69" spans="2:6" ht="23.25">
      <c r="B69" s="301" t="s">
        <v>1462</v>
      </c>
      <c r="C69" s="303"/>
      <c r="D69" s="303"/>
      <c r="E69" s="303"/>
      <c r="F69" s="287"/>
    </row>
    <row r="70" spans="2:6" ht="26.25" customHeight="1">
      <c r="B70" s="302" t="s">
        <v>1463</v>
      </c>
      <c r="C70" s="886" t="s">
        <v>1464</v>
      </c>
      <c r="D70" s="886"/>
      <c r="E70" s="886"/>
      <c r="F70" s="287"/>
    </row>
    <row r="71" spans="2:6" ht="21.75" customHeight="1">
      <c r="B71" s="302" t="s">
        <v>1465</v>
      </c>
      <c r="C71" s="886" t="s">
        <v>1541</v>
      </c>
      <c r="D71" s="886"/>
      <c r="E71" s="886"/>
      <c r="F71" s="287"/>
    </row>
    <row r="72" spans="2:6" ht="42.75" customHeight="1">
      <c r="B72" s="302" t="s">
        <v>1466</v>
      </c>
      <c r="C72" s="899" t="s">
        <v>1572</v>
      </c>
      <c r="D72" s="900"/>
      <c r="E72" s="901"/>
      <c r="F72" s="287"/>
    </row>
    <row r="73" spans="2:6" ht="66.75" customHeight="1">
      <c r="B73" s="302" t="s">
        <v>1468</v>
      </c>
      <c r="C73" s="902" t="s">
        <v>1467</v>
      </c>
      <c r="D73" s="903"/>
      <c r="E73" s="904"/>
      <c r="F73" s="287"/>
    </row>
    <row r="74" spans="2:6" ht="92.25" customHeight="1">
      <c r="B74" s="302" t="s">
        <v>1469</v>
      </c>
      <c r="C74" s="886" t="s">
        <v>1542</v>
      </c>
      <c r="D74" s="886"/>
      <c r="E74" s="886"/>
      <c r="F74" s="287"/>
    </row>
    <row r="75" spans="2:6" ht="16.5">
      <c r="B75"/>
      <c r="C75"/>
      <c r="D75"/>
      <c r="E75"/>
    </row>
    <row r="76" spans="2:6" ht="16.5">
      <c r="B76"/>
      <c r="C76"/>
      <c r="D76"/>
      <c r="E76"/>
    </row>
    <row r="77" spans="2:6" ht="16.5">
      <c r="B77"/>
      <c r="C77"/>
      <c r="D77"/>
      <c r="E77"/>
    </row>
    <row r="78" spans="2:6" ht="16.5">
      <c r="B78"/>
      <c r="C78"/>
      <c r="D78"/>
      <c r="E78"/>
    </row>
    <row r="79" spans="2:6" ht="16.5">
      <c r="B79"/>
      <c r="C79"/>
      <c r="D79"/>
      <c r="E79"/>
    </row>
    <row r="80" spans="2:6" ht="16.5">
      <c r="B80"/>
      <c r="C80"/>
      <c r="D80"/>
      <c r="E80"/>
    </row>
    <row r="81" spans="2:5" ht="16.5">
      <c r="B81"/>
      <c r="C81"/>
      <c r="D81"/>
      <c r="E81"/>
    </row>
    <row r="82" spans="2:5" ht="16.5">
      <c r="B82"/>
      <c r="C82"/>
      <c r="D82"/>
      <c r="E82"/>
    </row>
    <row r="83" spans="2:5" ht="16.5">
      <c r="B83"/>
      <c r="C83"/>
      <c r="D83"/>
      <c r="E83"/>
    </row>
  </sheetData>
  <mergeCells count="14">
    <mergeCell ref="C73:E73"/>
    <mergeCell ref="C74:E74"/>
    <mergeCell ref="B66:C66"/>
    <mergeCell ref="B67:C67"/>
    <mergeCell ref="B68:D68"/>
    <mergeCell ref="C70:E70"/>
    <mergeCell ref="C71:E71"/>
    <mergeCell ref="C72:E72"/>
    <mergeCell ref="B26:C26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Y73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9.140625" style="80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1.28515625" style="85" bestFit="1" customWidth="1"/>
    <col min="10" max="10" width="9.140625" style="85"/>
    <col min="11" max="11" width="64.28515625" style="85" bestFit="1" customWidth="1"/>
    <col min="12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25" ht="24.75" customHeight="1">
      <c r="B2" s="882" t="s">
        <v>1095</v>
      </c>
      <c r="C2" s="882"/>
      <c r="D2" s="882"/>
      <c r="E2" s="882"/>
    </row>
    <row r="3" spans="2:25" ht="30" customHeight="1">
      <c r="B3" s="894" t="s">
        <v>1097</v>
      </c>
      <c r="C3" s="895"/>
      <c r="D3" s="895"/>
      <c r="E3" s="895"/>
      <c r="F3" s="90"/>
    </row>
    <row r="4" spans="2:25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25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25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2:25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2:25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25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25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25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25" ht="26.25">
      <c r="B12" s="535" t="s">
        <v>24</v>
      </c>
      <c r="C12" s="548" t="s">
        <v>1571</v>
      </c>
      <c r="D12" s="537"/>
      <c r="E12" s="542"/>
      <c r="F12" s="90"/>
      <c r="G12" s="88"/>
      <c r="H12" s="88"/>
    </row>
    <row r="13" spans="2:25" ht="35.25" customHeight="1">
      <c r="B13" s="253" t="s">
        <v>25</v>
      </c>
      <c r="C13" s="245" t="s">
        <v>157</v>
      </c>
      <c r="D13" s="254"/>
      <c r="E13" s="256"/>
      <c r="F13" s="90"/>
      <c r="G13" s="97"/>
      <c r="H13" s="97"/>
      <c r="I13" s="97"/>
    </row>
    <row r="14" spans="2:25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</row>
    <row r="15" spans="2:25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</row>
    <row r="16" spans="2:25" ht="26.25">
      <c r="B16" s="129" t="s">
        <v>16</v>
      </c>
      <c r="C16" s="130" t="s">
        <v>28</v>
      </c>
      <c r="D16" s="261"/>
      <c r="E16" s="262"/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</row>
    <row r="17" spans="2:25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</row>
    <row r="18" spans="2:25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f>'Escalas_Diurno_sede+Bib+Anexo'!D16</f>
        <v>13</v>
      </c>
      <c r="I18" s="92">
        <v>33</v>
      </c>
      <c r="J18" s="557">
        <f>I18*H18</f>
        <v>429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</row>
    <row r="19" spans="2:25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</row>
    <row r="20" spans="2:25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</row>
    <row r="21" spans="2:25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2:25" ht="27.75" customHeight="1">
      <c r="B22" s="129" t="s">
        <v>24</v>
      </c>
      <c r="C22" s="264" t="s">
        <v>13</v>
      </c>
      <c r="D22" s="261"/>
      <c r="E22" s="525"/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2:25" ht="35.25" customHeight="1"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2:25" ht="31.5" customHeight="1">
      <c r="B24" s="128"/>
      <c r="C24" s="128" t="s">
        <v>30</v>
      </c>
      <c r="D24" s="265"/>
      <c r="E24" s="265"/>
      <c r="F24" s="90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2:25" ht="31.5" customHeight="1">
      <c r="B25" s="129" t="s">
        <v>16</v>
      </c>
      <c r="C25" s="130" t="s">
        <v>31</v>
      </c>
      <c r="D25" s="261"/>
      <c r="E25" s="278"/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2:25" ht="30" customHeight="1">
      <c r="B26" s="129" t="s">
        <v>18</v>
      </c>
      <c r="C26" s="130" t="s">
        <v>1029</v>
      </c>
      <c r="D26" s="282"/>
      <c r="E26" s="283"/>
      <c r="F26" s="90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2:25" ht="30.75" customHeight="1">
      <c r="B27" s="890" t="s">
        <v>247</v>
      </c>
      <c r="C27" s="890"/>
      <c r="D27" s="207"/>
      <c r="E27" s="212"/>
      <c r="F27" s="756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2:25" ht="30.75" customHeight="1">
      <c r="B28" s="128"/>
      <c r="C28" s="128" t="s">
        <v>32</v>
      </c>
      <c r="D28" s="265"/>
      <c r="E28" s="265"/>
      <c r="F28" s="90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2:25" ht="30" customHeight="1">
      <c r="B29" s="131"/>
      <c r="C29" s="131" t="s">
        <v>33</v>
      </c>
      <c r="D29" s="265"/>
      <c r="E29" s="265"/>
      <c r="F29" s="90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2:25" ht="30.75" customHeight="1">
      <c r="B30" s="129" t="s">
        <v>16</v>
      </c>
      <c r="C30" s="130" t="s">
        <v>125</v>
      </c>
      <c r="D30" s="261"/>
      <c r="E30" s="262"/>
      <c r="F30" s="9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2:25">
      <c r="B31" s="129" t="s">
        <v>18</v>
      </c>
      <c r="C31" s="130" t="s">
        <v>1030</v>
      </c>
      <c r="D31" s="266"/>
      <c r="E31" s="262"/>
      <c r="F31" s="90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2:25">
      <c r="B32" s="129" t="s">
        <v>19</v>
      </c>
      <c r="C32" s="130" t="s">
        <v>126</v>
      </c>
      <c r="D32" s="266"/>
      <c r="E32" s="262"/>
      <c r="F32" s="90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5">
      <c r="B33" s="129" t="s">
        <v>20</v>
      </c>
      <c r="C33" s="130" t="s">
        <v>127</v>
      </c>
      <c r="D33" s="266"/>
      <c r="E33" s="262"/>
      <c r="F33" s="90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</row>
    <row r="34" spans="2:25">
      <c r="B34" s="129" t="s">
        <v>21</v>
      </c>
      <c r="C34" s="130" t="s">
        <v>1041</v>
      </c>
      <c r="D34" s="266"/>
      <c r="E34" s="262"/>
      <c r="F34" s="90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</row>
    <row r="35" spans="2:25" ht="27.75" customHeight="1">
      <c r="B35" s="272" t="s">
        <v>22</v>
      </c>
      <c r="C35" s="500" t="s">
        <v>147</v>
      </c>
      <c r="D35" s="267"/>
      <c r="E35" s="256"/>
      <c r="F35" s="90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</row>
    <row r="36" spans="2:25">
      <c r="B36" s="129" t="s">
        <v>24</v>
      </c>
      <c r="C36" s="130" t="s">
        <v>128</v>
      </c>
      <c r="D36" s="266"/>
      <c r="E36" s="262"/>
      <c r="F36" s="90"/>
      <c r="H36" s="528" t="s">
        <v>1475</v>
      </c>
      <c r="I36" s="528" t="s">
        <v>1476</v>
      </c>
      <c r="J36" s="528" t="s">
        <v>1477</v>
      </c>
      <c r="K36" s="528" t="s">
        <v>1478</v>
      </c>
      <c r="L36"/>
      <c r="M36"/>
      <c r="N36"/>
      <c r="O36"/>
      <c r="P36"/>
      <c r="Q36"/>
      <c r="R36"/>
      <c r="S36"/>
      <c r="T36"/>
      <c r="U36"/>
      <c r="V36"/>
      <c r="W36"/>
      <c r="X36"/>
      <c r="Y36"/>
    </row>
    <row r="37" spans="2:25">
      <c r="B37" s="129" t="s">
        <v>25</v>
      </c>
      <c r="C37" s="130" t="s">
        <v>129</v>
      </c>
      <c r="D37" s="267"/>
      <c r="E37" s="262"/>
      <c r="F37" s="90"/>
      <c r="H37" s="529" t="s">
        <v>1569</v>
      </c>
      <c r="I37" s="530">
        <v>0.03</v>
      </c>
      <c r="J37" s="531">
        <v>515</v>
      </c>
      <c r="K37" s="531" t="s">
        <v>1570</v>
      </c>
      <c r="L37"/>
      <c r="M37"/>
      <c r="N37"/>
      <c r="O37"/>
      <c r="P37"/>
      <c r="Q37"/>
      <c r="R37"/>
      <c r="S37"/>
      <c r="T37"/>
      <c r="U37"/>
      <c r="V37"/>
      <c r="W37"/>
      <c r="X37"/>
      <c r="Y37"/>
    </row>
    <row r="38" spans="2:25" ht="30.75" customHeight="1">
      <c r="B38" s="268"/>
      <c r="C38" s="269" t="s">
        <v>34</v>
      </c>
      <c r="D38" s="259"/>
      <c r="E38" s="260"/>
      <c r="F38" s="90"/>
      <c r="H38" s="529" t="s">
        <v>1479</v>
      </c>
      <c r="I38" s="530">
        <v>0.03</v>
      </c>
      <c r="J38" s="531">
        <v>507</v>
      </c>
      <c r="K38" s="531" t="s">
        <v>1480</v>
      </c>
      <c r="L38"/>
      <c r="M38"/>
      <c r="N38"/>
      <c r="O38"/>
      <c r="P38"/>
      <c r="Q38"/>
      <c r="R38"/>
      <c r="S38"/>
      <c r="T38"/>
      <c r="U38"/>
      <c r="V38"/>
      <c r="W38"/>
      <c r="X38"/>
      <c r="Y38"/>
    </row>
    <row r="39" spans="2:25" ht="30" customHeight="1">
      <c r="B39" s="131"/>
      <c r="C39" s="131" t="s">
        <v>35</v>
      </c>
      <c r="D39" s="265"/>
      <c r="E39" s="265"/>
      <c r="F39" s="90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</row>
    <row r="40" spans="2:25" ht="29.25" customHeight="1">
      <c r="B40" s="535" t="s">
        <v>16</v>
      </c>
      <c r="C40" s="539" t="s">
        <v>36</v>
      </c>
      <c r="D40" s="537"/>
      <c r="E40" s="538"/>
      <c r="F40" s="90"/>
      <c r="I40"/>
      <c r="J40"/>
      <c r="K40"/>
      <c r="L40"/>
      <c r="M40"/>
      <c r="N40"/>
      <c r="O40"/>
      <c r="P40"/>
      <c r="Q40"/>
      <c r="R40"/>
    </row>
    <row r="41" spans="2:25">
      <c r="B41" s="535" t="s">
        <v>18</v>
      </c>
      <c r="C41" s="539" t="s">
        <v>37</v>
      </c>
      <c r="D41" s="537"/>
      <c r="E41" s="538"/>
      <c r="F41" s="90"/>
      <c r="I41"/>
      <c r="J41"/>
      <c r="K41"/>
      <c r="L41"/>
      <c r="M41"/>
      <c r="N41"/>
      <c r="O41"/>
      <c r="P41"/>
      <c r="Q41"/>
      <c r="R41"/>
    </row>
    <row r="42" spans="2:25">
      <c r="B42" s="535" t="s">
        <v>19</v>
      </c>
      <c r="C42" s="536" t="s">
        <v>38</v>
      </c>
      <c r="D42" s="537"/>
      <c r="E42" s="538"/>
      <c r="F42" s="549"/>
      <c r="G42" s="95"/>
      <c r="I42"/>
      <c r="J42"/>
      <c r="K42"/>
      <c r="L42"/>
      <c r="M42"/>
      <c r="N42"/>
      <c r="O42"/>
      <c r="P42"/>
      <c r="Q42"/>
      <c r="R42"/>
    </row>
    <row r="43" spans="2:25" ht="34.5" customHeight="1">
      <c r="B43" s="543" t="s">
        <v>20</v>
      </c>
      <c r="C43" s="544" t="s">
        <v>1484</v>
      </c>
      <c r="D43" s="545"/>
      <c r="E43" s="546"/>
      <c r="F43" s="549"/>
      <c r="G43" s="95"/>
      <c r="I43"/>
      <c r="J43"/>
      <c r="K43"/>
      <c r="L43"/>
      <c r="M43"/>
      <c r="N43"/>
      <c r="O43"/>
      <c r="P43"/>
      <c r="Q43"/>
      <c r="R43"/>
    </row>
    <row r="44" spans="2:25" ht="30.75" customHeight="1">
      <c r="B44" s="268"/>
      <c r="C44" s="269" t="s">
        <v>39</v>
      </c>
      <c r="D44" s="259"/>
      <c r="E44" s="260"/>
      <c r="F44" s="90"/>
      <c r="I44"/>
      <c r="J44"/>
      <c r="K44"/>
      <c r="L44"/>
      <c r="M44"/>
      <c r="N44"/>
      <c r="O44"/>
      <c r="P44"/>
      <c r="Q44"/>
      <c r="R44"/>
    </row>
    <row r="45" spans="2:25" ht="33" customHeight="1">
      <c r="B45" s="271"/>
      <c r="C45" s="271" t="s">
        <v>1042</v>
      </c>
      <c r="D45" s="265"/>
      <c r="E45" s="265"/>
      <c r="F45" s="90"/>
      <c r="I45"/>
      <c r="J45"/>
      <c r="K45"/>
      <c r="L45"/>
      <c r="M45"/>
      <c r="N45"/>
      <c r="O45"/>
      <c r="P45"/>
      <c r="Q45"/>
      <c r="R45"/>
    </row>
    <row r="46" spans="2:25" ht="27" customHeight="1">
      <c r="B46" s="129" t="s">
        <v>16</v>
      </c>
      <c r="C46" s="130" t="s">
        <v>1043</v>
      </c>
      <c r="D46" s="261"/>
      <c r="E46" s="262"/>
      <c r="F46" s="90"/>
      <c r="I46"/>
      <c r="J46"/>
      <c r="K46"/>
      <c r="L46"/>
      <c r="M46"/>
      <c r="N46"/>
      <c r="O46"/>
      <c r="P46"/>
      <c r="Q46"/>
      <c r="R46"/>
    </row>
    <row r="47" spans="2:25">
      <c r="B47" s="129" t="s">
        <v>18</v>
      </c>
      <c r="C47" s="130" t="s">
        <v>149</v>
      </c>
      <c r="D47" s="261"/>
      <c r="E47" s="262"/>
      <c r="F47" s="90"/>
      <c r="I47"/>
      <c r="J47"/>
      <c r="K47"/>
      <c r="L47"/>
      <c r="M47"/>
      <c r="N47"/>
      <c r="O47"/>
      <c r="P47"/>
      <c r="Q47"/>
      <c r="R47"/>
    </row>
    <row r="48" spans="2:25" ht="31.5" customHeight="1">
      <c r="B48" s="129" t="s">
        <v>19</v>
      </c>
      <c r="C48" s="130" t="s">
        <v>150</v>
      </c>
      <c r="D48" s="261"/>
      <c r="E48" s="262"/>
      <c r="F48" s="90"/>
      <c r="I48"/>
      <c r="J48"/>
      <c r="K48"/>
      <c r="L48"/>
      <c r="M48"/>
      <c r="N48"/>
      <c r="O48"/>
      <c r="P48"/>
      <c r="Q48"/>
      <c r="R48"/>
    </row>
    <row r="49" spans="2:18" ht="31.5" customHeight="1">
      <c r="B49" s="268"/>
      <c r="C49" s="269" t="s">
        <v>1044</v>
      </c>
      <c r="D49" s="259"/>
      <c r="E49" s="260"/>
      <c r="F49" s="90"/>
      <c r="I49"/>
      <c r="J49"/>
      <c r="K49"/>
      <c r="L49"/>
      <c r="M49"/>
      <c r="N49"/>
      <c r="O49"/>
      <c r="P49"/>
      <c r="Q49"/>
      <c r="R49"/>
    </row>
    <row r="50" spans="2:18" ht="27.75" customHeight="1">
      <c r="B50" s="131"/>
      <c r="C50" s="131" t="s">
        <v>40</v>
      </c>
      <c r="D50" s="265"/>
      <c r="E50" s="265"/>
      <c r="F50" s="90"/>
      <c r="I50"/>
      <c r="J50"/>
      <c r="K50"/>
      <c r="L50"/>
      <c r="M50"/>
      <c r="N50"/>
      <c r="O50"/>
      <c r="P50"/>
      <c r="Q50"/>
      <c r="R50"/>
    </row>
    <row r="51" spans="2:18" ht="30" customHeight="1">
      <c r="B51" s="535" t="s">
        <v>16</v>
      </c>
      <c r="C51" s="539" t="s">
        <v>3</v>
      </c>
      <c r="D51" s="537"/>
      <c r="E51" s="538"/>
      <c r="F51" s="90"/>
    </row>
    <row r="52" spans="2:18" ht="28.5" customHeight="1">
      <c r="B52" s="535" t="s">
        <v>18</v>
      </c>
      <c r="C52" s="536" t="s">
        <v>151</v>
      </c>
      <c r="D52" s="540"/>
      <c r="E52" s="538"/>
      <c r="F52" s="90"/>
    </row>
    <row r="53" spans="2:18">
      <c r="B53" s="535" t="s">
        <v>19</v>
      </c>
      <c r="C53" s="536" t="s">
        <v>41</v>
      </c>
      <c r="D53" s="540"/>
      <c r="E53" s="538"/>
      <c r="F53" s="90"/>
    </row>
    <row r="54" spans="2:18">
      <c r="B54" s="272" t="s">
        <v>20</v>
      </c>
      <c r="C54" s="258" t="s">
        <v>42</v>
      </c>
      <c r="D54" s="257"/>
      <c r="E54" s="256"/>
      <c r="F54" s="90"/>
    </row>
    <row r="55" spans="2:18">
      <c r="B55" s="129" t="s">
        <v>21</v>
      </c>
      <c r="C55" s="130" t="s">
        <v>4</v>
      </c>
      <c r="D55" s="261"/>
      <c r="E55" s="262"/>
      <c r="F55" s="90"/>
    </row>
    <row r="56" spans="2:18" ht="25.5" customHeight="1">
      <c r="B56" s="273"/>
      <c r="C56" s="274" t="s">
        <v>1045</v>
      </c>
      <c r="D56" s="532"/>
      <c r="E56" s="534"/>
      <c r="F56" s="90"/>
    </row>
    <row r="57" spans="2:18" ht="31.5" customHeight="1">
      <c r="B57" s="271"/>
      <c r="C57" s="271" t="s">
        <v>43</v>
      </c>
      <c r="D57" s="265"/>
      <c r="E57" s="265"/>
      <c r="F57" s="90"/>
    </row>
    <row r="58" spans="2:18" ht="25.5" customHeight="1">
      <c r="B58" s="129" t="s">
        <v>16</v>
      </c>
      <c r="C58" s="258" t="s">
        <v>139</v>
      </c>
      <c r="D58" s="261"/>
      <c r="E58" s="262"/>
      <c r="F58" s="90"/>
    </row>
    <row r="59" spans="2:18">
      <c r="B59" s="129" t="s">
        <v>18</v>
      </c>
      <c r="C59" s="130" t="s">
        <v>152</v>
      </c>
      <c r="D59" s="261"/>
      <c r="E59" s="262"/>
      <c r="F59" s="90"/>
    </row>
    <row r="60" spans="2:18">
      <c r="B60" s="129" t="s">
        <v>19</v>
      </c>
      <c r="C60" s="130" t="s">
        <v>1046</v>
      </c>
      <c r="D60" s="261"/>
      <c r="E60" s="262"/>
      <c r="F60" s="90"/>
    </row>
    <row r="61" spans="2:18">
      <c r="B61" s="129" t="s">
        <v>20</v>
      </c>
      <c r="C61" s="130" t="s">
        <v>153</v>
      </c>
      <c r="D61" s="261"/>
      <c r="E61" s="262"/>
      <c r="F61" s="90"/>
    </row>
    <row r="62" spans="2:18">
      <c r="B62" s="129" t="s">
        <v>21</v>
      </c>
      <c r="C62" s="130" t="s">
        <v>154</v>
      </c>
      <c r="D62" s="257"/>
      <c r="E62" s="262"/>
      <c r="F62" s="90"/>
    </row>
    <row r="63" spans="2:18">
      <c r="B63" s="129" t="s">
        <v>22</v>
      </c>
      <c r="C63" s="258" t="s">
        <v>155</v>
      </c>
      <c r="D63" s="261"/>
      <c r="E63" s="262"/>
      <c r="F63" s="90"/>
      <c r="G63" s="96"/>
    </row>
    <row r="64" spans="2:18">
      <c r="B64" s="129" t="s">
        <v>24</v>
      </c>
      <c r="C64" s="130" t="s">
        <v>44</v>
      </c>
      <c r="D64" s="261"/>
      <c r="E64" s="262"/>
      <c r="F64" s="90"/>
    </row>
    <row r="65" spans="2:6" ht="31.5" customHeight="1">
      <c r="B65" s="129" t="s">
        <v>25</v>
      </c>
      <c r="C65" s="130" t="s">
        <v>156</v>
      </c>
      <c r="D65" s="261"/>
      <c r="E65" s="262"/>
      <c r="F65" s="90"/>
    </row>
    <row r="66" spans="2:6" ht="31.5" customHeight="1">
      <c r="B66" s="268"/>
      <c r="C66" s="268" t="s">
        <v>45</v>
      </c>
      <c r="D66" s="207"/>
      <c r="E66" s="270"/>
      <c r="F66" s="90"/>
    </row>
    <row r="67" spans="2:6">
      <c r="B67" s="884" t="s">
        <v>46</v>
      </c>
      <c r="C67" s="885"/>
      <c r="D67" s="259"/>
      <c r="E67" s="260"/>
      <c r="F67" s="90"/>
    </row>
    <row r="68" spans="2:6">
      <c r="B68" s="884" t="s">
        <v>48</v>
      </c>
      <c r="C68" s="885"/>
      <c r="D68" s="259"/>
      <c r="E68" s="260"/>
      <c r="F68" s="90"/>
    </row>
    <row r="69" spans="2:6">
      <c r="B69" s="905" t="s">
        <v>1642</v>
      </c>
      <c r="C69" s="905"/>
      <c r="D69" s="275"/>
      <c r="E69" s="276"/>
      <c r="F69" s="90"/>
    </row>
    <row r="70" spans="2:6" ht="23.25">
      <c r="B70" s="301" t="s">
        <v>1462</v>
      </c>
      <c r="C70" s="303"/>
      <c r="D70" s="303"/>
      <c r="E70" s="303"/>
      <c r="F70" s="90"/>
    </row>
    <row r="71" spans="2:6" ht="27" customHeight="1">
      <c r="B71" s="302" t="s">
        <v>1463</v>
      </c>
      <c r="C71" s="886" t="s">
        <v>1464</v>
      </c>
      <c r="D71" s="886"/>
      <c r="E71" s="886"/>
      <c r="F71" s="90"/>
    </row>
    <row r="72" spans="2:6" ht="27" customHeight="1">
      <c r="B72" s="302" t="s">
        <v>1465</v>
      </c>
      <c r="C72" s="886" t="s">
        <v>1543</v>
      </c>
      <c r="D72" s="886"/>
      <c r="E72" s="886"/>
      <c r="F72" s="90"/>
    </row>
    <row r="73" spans="2:6" ht="78.75" customHeight="1">
      <c r="B73" s="302" t="s">
        <v>1466</v>
      </c>
      <c r="C73" s="886" t="s">
        <v>1542</v>
      </c>
      <c r="D73" s="886"/>
      <c r="E73" s="886"/>
      <c r="F73" s="90"/>
    </row>
  </sheetData>
  <mergeCells count="12">
    <mergeCell ref="C73:E73"/>
    <mergeCell ref="B2:E2"/>
    <mergeCell ref="B3:E3"/>
    <mergeCell ref="B14:C14"/>
    <mergeCell ref="G19:I19"/>
    <mergeCell ref="B23:C23"/>
    <mergeCell ref="B27:C27"/>
    <mergeCell ref="B67:C67"/>
    <mergeCell ref="B68:C68"/>
    <mergeCell ref="B69:C69"/>
    <mergeCell ref="C71:E71"/>
    <mergeCell ref="C72:E72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2:AD74"/>
  <sheetViews>
    <sheetView zoomScale="70" zoomScaleNormal="70" workbookViewId="0">
      <selection activeCell="P23" sqref="P23"/>
    </sheetView>
  </sheetViews>
  <sheetFormatPr defaultColWidth="9.140625" defaultRowHeight="25.5"/>
  <cols>
    <col min="1" max="1" width="4.85546875" style="85" customWidth="1"/>
    <col min="2" max="2" width="9.7109375" style="80" bestFit="1" customWidth="1"/>
    <col min="3" max="3" width="123" style="81" bestFit="1" customWidth="1"/>
    <col min="4" max="4" width="27.140625" style="82" customWidth="1"/>
    <col min="5" max="5" width="23.5703125" style="83" customWidth="1"/>
    <col min="6" max="6" width="11.42578125" style="754" bestFit="1" customWidth="1"/>
    <col min="7" max="7" width="58.7109375" style="85" customWidth="1"/>
    <col min="8" max="8" width="17.42578125" style="85" customWidth="1"/>
    <col min="9" max="9" width="27.7109375" style="85" customWidth="1"/>
    <col min="10" max="13" width="9.140625" style="85"/>
    <col min="14" max="14" width="17.28515625" style="85" bestFit="1" customWidth="1"/>
    <col min="15" max="15" width="9.140625" style="85"/>
    <col min="16" max="16" width="16.85546875" style="85" bestFit="1" customWidth="1"/>
    <col min="17" max="16384" width="9.140625" style="85"/>
  </cols>
  <sheetData>
    <row r="2" spans="2:30" ht="21" customHeight="1">
      <c r="B2" s="882" t="s">
        <v>1095</v>
      </c>
      <c r="C2" s="882"/>
      <c r="D2" s="882"/>
      <c r="E2" s="882"/>
    </row>
    <row r="3" spans="2:30" ht="29.25" customHeight="1">
      <c r="B3" s="894" t="s">
        <v>1561</v>
      </c>
      <c r="C3" s="895"/>
      <c r="D3" s="895"/>
      <c r="E3" s="895"/>
      <c r="F3" s="90"/>
    </row>
    <row r="4" spans="2:30" ht="28.5" customHeight="1">
      <c r="B4" s="249" t="s">
        <v>0</v>
      </c>
      <c r="C4" s="249" t="s">
        <v>1</v>
      </c>
      <c r="D4" s="250" t="s">
        <v>2</v>
      </c>
      <c r="E4" s="251" t="s">
        <v>14</v>
      </c>
      <c r="F4" s="90"/>
      <c r="G4" s="87" t="s">
        <v>120</v>
      </c>
      <c r="H4" s="88"/>
    </row>
    <row r="5" spans="2:30" ht="29.25" customHeight="1">
      <c r="B5" s="128"/>
      <c r="C5" s="128" t="s">
        <v>15</v>
      </c>
      <c r="D5" s="252"/>
      <c r="E5" s="252"/>
      <c r="F5" s="90"/>
      <c r="G5" s="89">
        <v>220</v>
      </c>
      <c r="H5" s="88"/>
    </row>
    <row r="6" spans="2:30" ht="26.25">
      <c r="B6" s="253" t="s">
        <v>16</v>
      </c>
      <c r="C6" s="245" t="s">
        <v>1038</v>
      </c>
      <c r="D6" s="254"/>
      <c r="E6" s="255"/>
      <c r="F6" s="90"/>
      <c r="G6" s="88"/>
      <c r="H6" s="88"/>
    </row>
    <row r="7" spans="2:30" ht="26.25">
      <c r="B7" s="253" t="s">
        <v>18</v>
      </c>
      <c r="C7" s="245" t="s">
        <v>121</v>
      </c>
      <c r="D7" s="254"/>
      <c r="E7" s="255"/>
      <c r="F7" s="90"/>
      <c r="G7" s="88"/>
      <c r="H7" s="88"/>
    </row>
    <row r="8" spans="2:30" ht="26.25">
      <c r="B8" s="253" t="s">
        <v>19</v>
      </c>
      <c r="C8" s="245" t="s">
        <v>122</v>
      </c>
      <c r="D8" s="254"/>
      <c r="E8" s="255"/>
      <c r="F8" s="90"/>
      <c r="G8" s="88"/>
      <c r="H8" s="88"/>
    </row>
    <row r="9" spans="2:30" ht="26.25">
      <c r="B9" s="253" t="s">
        <v>20</v>
      </c>
      <c r="C9" s="245" t="s">
        <v>116</v>
      </c>
      <c r="D9" s="254"/>
      <c r="E9" s="255"/>
      <c r="F9" s="90"/>
      <c r="G9" s="88"/>
      <c r="H9" s="88"/>
    </row>
    <row r="10" spans="2:30" ht="26.25">
      <c r="B10" s="253" t="s">
        <v>21</v>
      </c>
      <c r="C10" s="245" t="s">
        <v>123</v>
      </c>
      <c r="D10" s="254"/>
      <c r="E10" s="255"/>
      <c r="F10" s="90"/>
      <c r="G10" s="88"/>
      <c r="H10" s="88"/>
    </row>
    <row r="11" spans="2:30" ht="26.25">
      <c r="B11" s="253" t="s">
        <v>22</v>
      </c>
      <c r="C11" s="245" t="s">
        <v>23</v>
      </c>
      <c r="D11" s="254"/>
      <c r="E11" s="255"/>
      <c r="F11" s="90"/>
      <c r="G11" s="88"/>
      <c r="H11" s="88"/>
    </row>
    <row r="12" spans="2:30" ht="26.25">
      <c r="B12" s="535" t="s">
        <v>24</v>
      </c>
      <c r="C12" s="548" t="s">
        <v>1571</v>
      </c>
      <c r="D12" s="537"/>
      <c r="E12" s="542"/>
      <c r="F12" s="90"/>
      <c r="G12" s="88"/>
      <c r="H12" s="88"/>
    </row>
    <row r="13" spans="2:30">
      <c r="B13" s="253" t="s">
        <v>25</v>
      </c>
      <c r="C13" s="245" t="s">
        <v>157</v>
      </c>
      <c r="D13" s="254"/>
      <c r="E13" s="256"/>
      <c r="F13" s="90"/>
      <c r="G13" s="97"/>
      <c r="H13" s="97"/>
      <c r="I13" s="97"/>
    </row>
    <row r="14" spans="2:30" ht="26.25" customHeight="1">
      <c r="B14" s="884" t="s">
        <v>26</v>
      </c>
      <c r="C14" s="888"/>
      <c r="D14" s="259"/>
      <c r="E14" s="260"/>
      <c r="F14" s="91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</row>
    <row r="15" spans="2:30" ht="28.5" customHeight="1">
      <c r="B15" s="128"/>
      <c r="C15" s="128" t="s">
        <v>27</v>
      </c>
      <c r="D15" s="252"/>
      <c r="E15" s="252"/>
      <c r="F15" s="90"/>
      <c r="G15" s="88"/>
      <c r="H15" s="88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</row>
    <row r="16" spans="2:30" ht="26.25">
      <c r="B16" s="129" t="s">
        <v>16</v>
      </c>
      <c r="C16" s="130" t="s">
        <v>28</v>
      </c>
      <c r="D16" s="261"/>
      <c r="E16" s="262"/>
      <c r="F16" s="90"/>
      <c r="G16" s="88"/>
      <c r="H16" s="88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</row>
    <row r="17" spans="2:30" ht="26.25">
      <c r="B17" s="129" t="s">
        <v>18</v>
      </c>
      <c r="C17" s="130" t="s">
        <v>1047</v>
      </c>
      <c r="D17" s="261"/>
      <c r="E17" s="262"/>
      <c r="F17" s="90"/>
      <c r="G17" s="88"/>
      <c r="H17" s="88"/>
      <c r="I17" s="92" t="s">
        <v>124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</row>
    <row r="18" spans="2:30" ht="26.25">
      <c r="B18" s="129" t="s">
        <v>19</v>
      </c>
      <c r="C18" s="130" t="s">
        <v>1039</v>
      </c>
      <c r="D18" s="261"/>
      <c r="E18" s="262"/>
      <c r="F18" s="90"/>
      <c r="G18" s="93" t="s">
        <v>69</v>
      </c>
      <c r="H18" s="92">
        <v>13</v>
      </c>
      <c r="I18" s="92">
        <v>33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</row>
    <row r="19" spans="2:30" ht="27.75" customHeight="1">
      <c r="B19" s="129" t="s">
        <v>20</v>
      </c>
      <c r="C19" s="263" t="s">
        <v>1040</v>
      </c>
      <c r="D19" s="261"/>
      <c r="E19" s="262"/>
      <c r="F19" s="90"/>
      <c r="G19" s="889" t="s">
        <v>1530</v>
      </c>
      <c r="H19" s="889"/>
      <c r="I19" s="88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</row>
    <row r="20" spans="2:30" ht="26.25" customHeight="1">
      <c r="B20" s="129" t="s">
        <v>21</v>
      </c>
      <c r="C20" s="264" t="s">
        <v>1532</v>
      </c>
      <c r="D20" s="261"/>
      <c r="E20" s="262"/>
      <c r="F20" s="9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</row>
    <row r="21" spans="2:30" ht="26.25" customHeight="1">
      <c r="B21" s="129" t="s">
        <v>22</v>
      </c>
      <c r="C21" s="264" t="s">
        <v>1533</v>
      </c>
      <c r="D21" s="261"/>
      <c r="E21" s="262"/>
      <c r="F21" s="90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</row>
    <row r="22" spans="2:30" ht="27.75" customHeight="1">
      <c r="B22" s="129" t="s">
        <v>24</v>
      </c>
      <c r="C22" s="264" t="s">
        <v>13</v>
      </c>
      <c r="D22" s="261"/>
      <c r="E22" s="525"/>
      <c r="F22" s="90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</row>
    <row r="23" spans="2:30" ht="35.25" customHeight="1">
      <c r="B23" s="884" t="s">
        <v>29</v>
      </c>
      <c r="C23" s="885"/>
      <c r="D23" s="207"/>
      <c r="E23" s="260"/>
      <c r="F23" s="90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</row>
    <row r="24" spans="2:30" ht="31.5" customHeight="1">
      <c r="B24" s="128"/>
      <c r="C24" s="128" t="s">
        <v>30</v>
      </c>
      <c r="D24" s="265"/>
      <c r="E24" s="265"/>
      <c r="F24" s="90"/>
      <c r="G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</row>
    <row r="25" spans="2:30" ht="31.5" customHeight="1">
      <c r="B25" s="129" t="s">
        <v>16</v>
      </c>
      <c r="C25" s="130" t="s">
        <v>31</v>
      </c>
      <c r="D25" s="261"/>
      <c r="E25" s="278"/>
      <c r="F25" s="90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</row>
    <row r="26" spans="2:30" ht="30.75" customHeight="1">
      <c r="B26" s="890" t="s">
        <v>247</v>
      </c>
      <c r="C26" s="890"/>
      <c r="D26" s="207"/>
      <c r="E26" s="212"/>
      <c r="F26" s="90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</row>
    <row r="27" spans="2:30" ht="30.75" customHeight="1">
      <c r="B27" s="128"/>
      <c r="C27" s="128" t="s">
        <v>32</v>
      </c>
      <c r="D27" s="265"/>
      <c r="E27" s="265"/>
      <c r="F27" s="90"/>
    </row>
    <row r="28" spans="2:30" ht="30" customHeight="1">
      <c r="B28" s="131"/>
      <c r="C28" s="131" t="s">
        <v>33</v>
      </c>
      <c r="D28" s="265"/>
      <c r="E28" s="265"/>
      <c r="F28" s="90"/>
      <c r="I28"/>
      <c r="J28"/>
      <c r="K28"/>
      <c r="L28"/>
      <c r="M28"/>
      <c r="N28"/>
      <c r="O28"/>
      <c r="P28"/>
      <c r="Q28"/>
    </row>
    <row r="29" spans="2:30" ht="30.75" customHeight="1">
      <c r="B29" s="129" t="s">
        <v>16</v>
      </c>
      <c r="C29" s="130" t="s">
        <v>125</v>
      </c>
      <c r="D29" s="261"/>
      <c r="E29" s="262"/>
      <c r="F29" s="90"/>
      <c r="I29"/>
      <c r="J29"/>
      <c r="K29"/>
      <c r="L29"/>
      <c r="M29"/>
      <c r="N29"/>
      <c r="O29"/>
      <c r="P29"/>
      <c r="Q29"/>
    </row>
    <row r="30" spans="2:30">
      <c r="B30" s="129" t="s">
        <v>18</v>
      </c>
      <c r="C30" s="130" t="s">
        <v>1030</v>
      </c>
      <c r="D30" s="266"/>
      <c r="E30" s="262"/>
      <c r="F30" s="90"/>
      <c r="I30"/>
      <c r="J30"/>
      <c r="K30"/>
      <c r="L30"/>
      <c r="M30"/>
      <c r="N30"/>
      <c r="O30"/>
      <c r="P30"/>
      <c r="Q30"/>
    </row>
    <row r="31" spans="2:30">
      <c r="B31" s="129" t="s">
        <v>19</v>
      </c>
      <c r="C31" s="130" t="s">
        <v>126</v>
      </c>
      <c r="D31" s="266"/>
      <c r="E31" s="262"/>
      <c r="F31" s="90"/>
      <c r="I31"/>
      <c r="J31"/>
      <c r="K31"/>
      <c r="L31"/>
      <c r="M31"/>
      <c r="N31"/>
      <c r="O31"/>
      <c r="P31"/>
      <c r="Q31"/>
    </row>
    <row r="32" spans="2:30">
      <c r="B32" s="129" t="s">
        <v>20</v>
      </c>
      <c r="C32" s="130" t="s">
        <v>127</v>
      </c>
      <c r="D32" s="266"/>
      <c r="E32" s="262"/>
      <c r="F32" s="90"/>
      <c r="I32"/>
      <c r="J32"/>
      <c r="K32"/>
      <c r="L32"/>
      <c r="M32"/>
      <c r="N32"/>
      <c r="O32"/>
      <c r="P32"/>
      <c r="Q32"/>
    </row>
    <row r="33" spans="2:17">
      <c r="B33" s="129" t="s">
        <v>21</v>
      </c>
      <c r="C33" s="130" t="s">
        <v>1041</v>
      </c>
      <c r="D33" s="266"/>
      <c r="E33" s="262"/>
      <c r="F33" s="90"/>
      <c r="I33"/>
      <c r="J33"/>
      <c r="K33"/>
      <c r="L33"/>
      <c r="M33"/>
      <c r="N33"/>
      <c r="O33"/>
      <c r="P33"/>
      <c r="Q33"/>
    </row>
    <row r="34" spans="2:17" ht="27.75" customHeight="1">
      <c r="B34" s="272" t="s">
        <v>22</v>
      </c>
      <c r="C34" s="500" t="s">
        <v>147</v>
      </c>
      <c r="D34" s="267"/>
      <c r="E34" s="256"/>
      <c r="F34" s="90"/>
      <c r="I34"/>
      <c r="J34"/>
      <c r="K34"/>
      <c r="L34"/>
      <c r="M34"/>
      <c r="N34"/>
      <c r="O34"/>
      <c r="P34"/>
      <c r="Q34"/>
    </row>
    <row r="35" spans="2:17">
      <c r="B35" s="129" t="s">
        <v>24</v>
      </c>
      <c r="C35" s="130" t="s">
        <v>128</v>
      </c>
      <c r="D35" s="266"/>
      <c r="E35" s="262"/>
      <c r="F35" s="90"/>
      <c r="I35"/>
      <c r="J35"/>
      <c r="K35"/>
      <c r="L35"/>
      <c r="M35"/>
      <c r="N35"/>
      <c r="O35"/>
      <c r="P35"/>
      <c r="Q35"/>
    </row>
    <row r="36" spans="2:17">
      <c r="B36" s="129" t="s">
        <v>25</v>
      </c>
      <c r="C36" s="130" t="s">
        <v>129</v>
      </c>
      <c r="D36" s="267"/>
      <c r="E36" s="262"/>
      <c r="F36" s="90"/>
      <c r="I36"/>
      <c r="J36"/>
      <c r="K36"/>
      <c r="L36"/>
      <c r="M36"/>
      <c r="N36"/>
      <c r="O36"/>
      <c r="P36"/>
      <c r="Q36"/>
    </row>
    <row r="37" spans="2:17" ht="30.75" customHeight="1">
      <c r="B37" s="268"/>
      <c r="C37" s="269" t="s">
        <v>34</v>
      </c>
      <c r="D37" s="259"/>
      <c r="E37" s="260"/>
      <c r="F37" s="90"/>
      <c r="I37"/>
      <c r="J37"/>
      <c r="K37"/>
      <c r="L37"/>
      <c r="M37"/>
      <c r="N37"/>
      <c r="O37"/>
      <c r="P37"/>
      <c r="Q37"/>
    </row>
    <row r="38" spans="2:17" ht="30" customHeight="1">
      <c r="B38" s="131"/>
      <c r="C38" s="131" t="s">
        <v>35</v>
      </c>
      <c r="D38" s="265"/>
      <c r="E38" s="265"/>
      <c r="F38" s="90"/>
      <c r="I38"/>
      <c r="J38"/>
      <c r="K38"/>
      <c r="L38"/>
      <c r="M38"/>
      <c r="N38"/>
      <c r="O38"/>
      <c r="P38"/>
      <c r="Q38"/>
    </row>
    <row r="39" spans="2:17" ht="29.25" customHeight="1">
      <c r="B39" s="535" t="s">
        <v>16</v>
      </c>
      <c r="C39" s="539" t="s">
        <v>36</v>
      </c>
      <c r="D39" s="537"/>
      <c r="E39" s="538"/>
      <c r="F39" s="90"/>
      <c r="I39"/>
      <c r="J39"/>
      <c r="K39"/>
      <c r="L39"/>
      <c r="M39"/>
      <c r="N39"/>
      <c r="O39"/>
      <c r="P39"/>
      <c r="Q39"/>
    </row>
    <row r="40" spans="2:17">
      <c r="B40" s="535" t="s">
        <v>18</v>
      </c>
      <c r="C40" s="539" t="s">
        <v>37</v>
      </c>
      <c r="D40" s="537"/>
      <c r="E40" s="538"/>
      <c r="F40" s="90"/>
      <c r="I40"/>
      <c r="J40"/>
      <c r="K40"/>
      <c r="L40"/>
      <c r="M40"/>
      <c r="N40"/>
      <c r="O40"/>
      <c r="P40"/>
      <c r="Q40"/>
    </row>
    <row r="41" spans="2:17">
      <c r="B41" s="535" t="s">
        <v>19</v>
      </c>
      <c r="C41" s="536" t="s">
        <v>38</v>
      </c>
      <c r="D41" s="537"/>
      <c r="E41" s="538"/>
      <c r="F41" s="549"/>
      <c r="G41" s="95"/>
      <c r="I41"/>
      <c r="J41"/>
      <c r="K41"/>
      <c r="L41"/>
      <c r="M41"/>
      <c r="N41"/>
      <c r="O41"/>
      <c r="P41"/>
      <c r="Q41"/>
    </row>
    <row r="42" spans="2:17" ht="33" customHeight="1">
      <c r="B42" s="558" t="s">
        <v>20</v>
      </c>
      <c r="C42" s="559" t="s">
        <v>1484</v>
      </c>
      <c r="D42" s="560"/>
      <c r="E42" s="561"/>
      <c r="F42" s="549"/>
      <c r="G42" s="95"/>
      <c r="I42"/>
      <c r="J42"/>
      <c r="K42"/>
      <c r="L42"/>
      <c r="M42"/>
      <c r="N42"/>
      <c r="O42"/>
      <c r="P42"/>
      <c r="Q42"/>
    </row>
    <row r="43" spans="2:17" ht="30.75" customHeight="1">
      <c r="B43" s="268"/>
      <c r="C43" s="269" t="s">
        <v>39</v>
      </c>
      <c r="D43" s="259"/>
      <c r="E43" s="260"/>
      <c r="F43" s="90"/>
      <c r="I43"/>
      <c r="J43"/>
      <c r="K43"/>
      <c r="L43"/>
      <c r="M43"/>
      <c r="N43"/>
      <c r="O43"/>
      <c r="P43"/>
      <c r="Q43"/>
    </row>
    <row r="44" spans="2:17" ht="33" customHeight="1">
      <c r="B44" s="271"/>
      <c r="C44" s="271" t="s">
        <v>1042</v>
      </c>
      <c r="D44" s="265"/>
      <c r="E44" s="265"/>
      <c r="F44" s="90"/>
      <c r="I44"/>
      <c r="J44"/>
      <c r="K44"/>
      <c r="L44"/>
      <c r="M44"/>
      <c r="N44"/>
      <c r="O44"/>
      <c r="P44"/>
      <c r="Q44"/>
    </row>
    <row r="45" spans="2:17" ht="27" customHeight="1">
      <c r="B45" s="129" t="s">
        <v>16</v>
      </c>
      <c r="C45" s="130" t="s">
        <v>1043</v>
      </c>
      <c r="D45" s="261"/>
      <c r="E45" s="262"/>
      <c r="F45" s="90"/>
      <c r="I45"/>
      <c r="J45"/>
      <c r="K45"/>
      <c r="L45"/>
      <c r="M45"/>
      <c r="N45"/>
      <c r="O45"/>
      <c r="P45"/>
      <c r="Q45"/>
    </row>
    <row r="46" spans="2:17">
      <c r="B46" s="129" t="s">
        <v>18</v>
      </c>
      <c r="C46" s="130" t="s">
        <v>149</v>
      </c>
      <c r="D46" s="261"/>
      <c r="E46" s="262"/>
      <c r="F46" s="90"/>
      <c r="I46"/>
      <c r="J46"/>
      <c r="K46"/>
      <c r="L46"/>
      <c r="M46"/>
      <c r="N46"/>
      <c r="O46"/>
      <c r="P46"/>
      <c r="Q46"/>
    </row>
    <row r="47" spans="2:17" ht="31.5" customHeight="1">
      <c r="B47" s="129" t="s">
        <v>19</v>
      </c>
      <c r="C47" s="130" t="s">
        <v>150</v>
      </c>
      <c r="D47" s="261"/>
      <c r="E47" s="262"/>
      <c r="F47" s="90"/>
      <c r="I47"/>
      <c r="J47"/>
      <c r="K47"/>
      <c r="L47"/>
      <c r="M47"/>
      <c r="N47"/>
      <c r="O47"/>
      <c r="P47"/>
      <c r="Q47"/>
    </row>
    <row r="48" spans="2:17" ht="31.5" customHeight="1">
      <c r="B48" s="268"/>
      <c r="C48" s="269" t="s">
        <v>1044</v>
      </c>
      <c r="D48" s="259"/>
      <c r="E48" s="260"/>
      <c r="F48" s="90"/>
      <c r="I48"/>
      <c r="J48"/>
      <c r="K48"/>
      <c r="L48"/>
      <c r="M48"/>
      <c r="N48"/>
      <c r="O48"/>
      <c r="P48"/>
      <c r="Q48"/>
    </row>
    <row r="49" spans="2:17" ht="27.75" customHeight="1">
      <c r="B49" s="131"/>
      <c r="C49" s="131" t="s">
        <v>40</v>
      </c>
      <c r="D49" s="265"/>
      <c r="E49" s="265"/>
      <c r="F49" s="90"/>
      <c r="I49"/>
      <c r="J49"/>
      <c r="K49"/>
      <c r="L49"/>
      <c r="M49"/>
      <c r="N49"/>
      <c r="O49"/>
      <c r="P49"/>
      <c r="Q49"/>
    </row>
    <row r="50" spans="2:17" ht="30" customHeight="1">
      <c r="B50" s="535" t="s">
        <v>16</v>
      </c>
      <c r="C50" s="539" t="s">
        <v>3</v>
      </c>
      <c r="D50" s="537"/>
      <c r="E50" s="538"/>
      <c r="F50" s="90"/>
      <c r="I50"/>
      <c r="J50"/>
      <c r="K50"/>
      <c r="L50"/>
      <c r="M50"/>
      <c r="N50"/>
      <c r="O50"/>
      <c r="P50"/>
      <c r="Q50"/>
    </row>
    <row r="51" spans="2:17" ht="28.5" customHeight="1">
      <c r="B51" s="535" t="s">
        <v>18</v>
      </c>
      <c r="C51" s="536" t="s">
        <v>151</v>
      </c>
      <c r="D51" s="540"/>
      <c r="E51" s="538"/>
      <c r="F51" s="90"/>
    </row>
    <row r="52" spans="2:17">
      <c r="B52" s="535" t="s">
        <v>19</v>
      </c>
      <c r="C52" s="536" t="s">
        <v>41</v>
      </c>
      <c r="D52" s="540"/>
      <c r="E52" s="538"/>
      <c r="F52" s="90"/>
    </row>
    <row r="53" spans="2:17">
      <c r="B53" s="272" t="s">
        <v>20</v>
      </c>
      <c r="C53" s="258" t="s">
        <v>42</v>
      </c>
      <c r="D53" s="257"/>
      <c r="E53" s="256"/>
      <c r="F53" s="90"/>
    </row>
    <row r="54" spans="2:17">
      <c r="B54" s="129" t="s">
        <v>21</v>
      </c>
      <c r="C54" s="130" t="s">
        <v>4</v>
      </c>
      <c r="D54" s="261"/>
      <c r="E54" s="262"/>
      <c r="F54" s="90"/>
    </row>
    <row r="55" spans="2:17" ht="25.5" customHeight="1">
      <c r="B55" s="273"/>
      <c r="C55" s="274" t="s">
        <v>1045</v>
      </c>
      <c r="D55" s="532"/>
      <c r="E55" s="534"/>
      <c r="F55" s="90"/>
    </row>
    <row r="56" spans="2:17" ht="31.5" customHeight="1">
      <c r="B56" s="271"/>
      <c r="C56" s="271" t="s">
        <v>43</v>
      </c>
      <c r="D56" s="265"/>
      <c r="E56" s="265"/>
      <c r="F56" s="90"/>
    </row>
    <row r="57" spans="2:17" ht="25.5" customHeight="1">
      <c r="B57" s="129" t="s">
        <v>16</v>
      </c>
      <c r="C57" s="258" t="s">
        <v>139</v>
      </c>
      <c r="D57" s="261"/>
      <c r="E57" s="262"/>
      <c r="F57" s="90"/>
    </row>
    <row r="58" spans="2:17">
      <c r="B58" s="129" t="s">
        <v>18</v>
      </c>
      <c r="C58" s="130" t="s">
        <v>152</v>
      </c>
      <c r="D58" s="261"/>
      <c r="E58" s="262"/>
      <c r="F58" s="90"/>
    </row>
    <row r="59" spans="2:17">
      <c r="B59" s="129" t="s">
        <v>19</v>
      </c>
      <c r="C59" s="130" t="s">
        <v>1046</v>
      </c>
      <c r="D59" s="261"/>
      <c r="E59" s="262"/>
      <c r="F59" s="90"/>
    </row>
    <row r="60" spans="2:17">
      <c r="B60" s="129" t="s">
        <v>20</v>
      </c>
      <c r="C60" s="130" t="s">
        <v>153</v>
      </c>
      <c r="D60" s="261"/>
      <c r="E60" s="262"/>
      <c r="F60" s="90"/>
    </row>
    <row r="61" spans="2:17">
      <c r="B61" s="129" t="s">
        <v>21</v>
      </c>
      <c r="C61" s="130" t="s">
        <v>154</v>
      </c>
      <c r="D61" s="257"/>
      <c r="E61" s="262"/>
      <c r="F61" s="90"/>
    </row>
    <row r="62" spans="2:17">
      <c r="B62" s="129" t="s">
        <v>22</v>
      </c>
      <c r="C62" s="258" t="s">
        <v>155</v>
      </c>
      <c r="D62" s="261"/>
      <c r="E62" s="262"/>
      <c r="F62" s="90"/>
      <c r="G62" s="96"/>
    </row>
    <row r="63" spans="2:17">
      <c r="B63" s="129" t="s">
        <v>24</v>
      </c>
      <c r="C63" s="130" t="s">
        <v>44</v>
      </c>
      <c r="D63" s="261"/>
      <c r="E63" s="262"/>
      <c r="F63" s="90"/>
    </row>
    <row r="64" spans="2:17" ht="31.5" customHeight="1">
      <c r="B64" s="129" t="s">
        <v>25</v>
      </c>
      <c r="C64" s="130" t="s">
        <v>156</v>
      </c>
      <c r="D64" s="261"/>
      <c r="E64" s="262"/>
      <c r="F64" s="90"/>
    </row>
    <row r="65" spans="2:6" ht="31.5" customHeight="1">
      <c r="B65" s="268"/>
      <c r="C65" s="268" t="s">
        <v>45</v>
      </c>
      <c r="D65" s="207"/>
      <c r="E65" s="270"/>
      <c r="F65" s="90"/>
    </row>
    <row r="66" spans="2:6">
      <c r="B66" s="884" t="s">
        <v>46</v>
      </c>
      <c r="C66" s="885"/>
      <c r="D66" s="259"/>
      <c r="E66" s="260"/>
      <c r="F66" s="90"/>
    </row>
    <row r="67" spans="2:6">
      <c r="B67" s="884" t="s">
        <v>48</v>
      </c>
      <c r="C67" s="885"/>
      <c r="D67" s="259"/>
      <c r="E67" s="260"/>
      <c r="F67" s="90"/>
    </row>
    <row r="68" spans="2:6">
      <c r="B68" s="906" t="s">
        <v>1643</v>
      </c>
      <c r="C68" s="906"/>
      <c r="D68" s="906"/>
      <c r="E68" s="277"/>
      <c r="F68" s="90"/>
    </row>
    <row r="69" spans="2:6" ht="20.25" customHeight="1">
      <c r="B69" s="301" t="s">
        <v>1462</v>
      </c>
      <c r="C69" s="303"/>
      <c r="D69" s="303"/>
      <c r="E69" s="303"/>
      <c r="F69" s="90"/>
    </row>
    <row r="70" spans="2:6" ht="24.75" customHeight="1">
      <c r="B70" s="302" t="s">
        <v>1463</v>
      </c>
      <c r="C70" s="886" t="s">
        <v>1464</v>
      </c>
      <c r="D70" s="886"/>
      <c r="E70" s="886"/>
      <c r="F70" s="90"/>
    </row>
    <row r="71" spans="2:6" ht="24" customHeight="1">
      <c r="B71" s="302" t="s">
        <v>1465</v>
      </c>
      <c r="C71" s="886" t="s">
        <v>1541</v>
      </c>
      <c r="D71" s="886"/>
      <c r="E71" s="886"/>
      <c r="F71" s="90"/>
    </row>
    <row r="72" spans="2:6" ht="42" customHeight="1">
      <c r="B72" s="302" t="s">
        <v>1466</v>
      </c>
      <c r="C72" s="899" t="s">
        <v>1572</v>
      </c>
      <c r="D72" s="900"/>
      <c r="E72" s="901"/>
      <c r="F72" s="90"/>
    </row>
    <row r="73" spans="2:6" ht="73.5" customHeight="1">
      <c r="B73" s="302" t="s">
        <v>1468</v>
      </c>
      <c r="C73" s="902" t="s">
        <v>1467</v>
      </c>
      <c r="D73" s="903"/>
      <c r="E73" s="904"/>
    </row>
    <row r="74" spans="2:6" ht="78.75" customHeight="1">
      <c r="B74" s="302" t="s">
        <v>1469</v>
      </c>
      <c r="C74" s="886" t="s">
        <v>1542</v>
      </c>
      <c r="D74" s="886"/>
      <c r="E74" s="886"/>
    </row>
  </sheetData>
  <mergeCells count="14">
    <mergeCell ref="C73:E73"/>
    <mergeCell ref="C74:E74"/>
    <mergeCell ref="B66:C66"/>
    <mergeCell ref="B67:C67"/>
    <mergeCell ref="B68:D68"/>
    <mergeCell ref="C70:E70"/>
    <mergeCell ref="C71:E71"/>
    <mergeCell ref="C72:E72"/>
    <mergeCell ref="B26:C26"/>
    <mergeCell ref="B2:E2"/>
    <mergeCell ref="B3:E3"/>
    <mergeCell ref="B14:C14"/>
    <mergeCell ref="G19:I19"/>
    <mergeCell ref="B23:C23"/>
  </mergeCells>
  <printOptions horizontalCentered="1" verticalCentered="1"/>
  <pageMargins left="0.39370078740157483" right="0.39370078740157483" top="0.39370078740157483" bottom="0.39370078740157483" header="0" footer="0"/>
  <pageSetup paperSize="9" scale="34" orientation="portrait" r:id="rId1"/>
  <colBreaks count="1" manualBreakCount="1">
    <brk id="5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P47"/>
  <sheetViews>
    <sheetView topLeftCell="D1" zoomScale="85" zoomScaleNormal="85" workbookViewId="0">
      <selection activeCell="K17" sqref="K17"/>
    </sheetView>
  </sheetViews>
  <sheetFormatPr defaultColWidth="8.85546875" defaultRowHeight="20.25"/>
  <cols>
    <col min="1" max="1" width="8.85546875" style="38"/>
    <col min="2" max="2" width="8.85546875" style="39"/>
    <col min="3" max="3" width="81.28515625" style="39" customWidth="1"/>
    <col min="4" max="4" width="21.28515625" style="39" customWidth="1"/>
    <col min="5" max="5" width="21.140625" style="39" customWidth="1"/>
    <col min="6" max="6" width="18.28515625" style="39" customWidth="1"/>
    <col min="7" max="7" width="19.5703125" style="39" customWidth="1"/>
    <col min="8" max="8" width="20.5703125" style="39" customWidth="1"/>
    <col min="9" max="9" width="19.28515625" style="39" customWidth="1"/>
    <col min="10" max="10" width="18.7109375" style="39" customWidth="1"/>
    <col min="11" max="11" width="17" style="40" bestFit="1" customWidth="1"/>
    <col min="12" max="12" width="18.140625" style="40" customWidth="1"/>
    <col min="13" max="13" width="8.85546875" style="37"/>
    <col min="14" max="14" width="15.28515625" style="37" bestFit="1" customWidth="1"/>
    <col min="15" max="15" width="8.85546875" style="37"/>
    <col min="16" max="16" width="15.28515625" style="37" bestFit="1" customWidth="1"/>
    <col min="17" max="16384" width="8.85546875" style="38"/>
  </cols>
  <sheetData>
    <row r="1" spans="1:16">
      <c r="A1" s="418"/>
      <c r="B1" s="304"/>
      <c r="C1" s="304"/>
      <c r="D1" s="304"/>
      <c r="E1" s="304"/>
      <c r="F1" s="304"/>
      <c r="G1" s="304"/>
      <c r="H1" s="304"/>
      <c r="I1" s="304"/>
      <c r="J1" s="304"/>
      <c r="K1" s="284"/>
      <c r="L1" s="305"/>
      <c r="M1" s="420"/>
    </row>
    <row r="2" spans="1:16" ht="23.25" customHeight="1">
      <c r="B2" s="1260" t="s">
        <v>1083</v>
      </c>
      <c r="C2" s="1260"/>
      <c r="D2" s="1260"/>
      <c r="E2" s="1253" t="s">
        <v>1113</v>
      </c>
      <c r="F2" s="1253"/>
      <c r="G2" s="1253"/>
      <c r="H2" s="1253"/>
      <c r="I2" s="1253"/>
      <c r="J2" s="1253"/>
      <c r="K2" s="284"/>
      <c r="L2" s="284"/>
      <c r="M2" s="420"/>
    </row>
    <row r="3" spans="1:16" ht="46.5" customHeight="1">
      <c r="B3" s="1260"/>
      <c r="C3" s="1260"/>
      <c r="D3" s="1260"/>
      <c r="E3" s="217" t="s">
        <v>1034</v>
      </c>
      <c r="F3" s="218" t="s">
        <v>1552</v>
      </c>
      <c r="G3" s="285" t="s">
        <v>1108</v>
      </c>
      <c r="H3" s="219" t="s">
        <v>1109</v>
      </c>
      <c r="I3" s="220" t="s">
        <v>108</v>
      </c>
      <c r="J3" s="221" t="s">
        <v>1053</v>
      </c>
      <c r="K3" s="284"/>
      <c r="L3" s="284"/>
      <c r="M3" s="420"/>
    </row>
    <row r="4" spans="1:16" ht="29.25" customHeight="1">
      <c r="A4" s="418"/>
      <c r="B4" s="1261" t="s">
        <v>140</v>
      </c>
      <c r="C4" s="1261"/>
      <c r="D4" s="233" t="s">
        <v>130</v>
      </c>
      <c r="E4" s="223"/>
      <c r="F4" s="224"/>
      <c r="G4" s="224"/>
      <c r="H4" s="224"/>
      <c r="I4" s="225"/>
      <c r="J4" s="225"/>
      <c r="K4" s="284"/>
      <c r="L4" s="284"/>
      <c r="M4" s="420"/>
    </row>
    <row r="5" spans="1:16" ht="71.45" customHeight="1">
      <c r="A5" s="418"/>
      <c r="B5" s="226" t="s">
        <v>16</v>
      </c>
      <c r="C5" s="227" t="s">
        <v>141</v>
      </c>
      <c r="D5" s="228">
        <v>0.30830000000000002</v>
      </c>
      <c r="E5" s="565"/>
      <c r="F5" s="565"/>
      <c r="G5" s="565"/>
      <c r="H5" s="565"/>
      <c r="I5" s="565"/>
      <c r="J5" s="565"/>
      <c r="K5" s="284"/>
      <c r="L5" s="284"/>
      <c r="M5" s="420"/>
    </row>
    <row r="6" spans="1:16" s="37" customFormat="1">
      <c r="A6" s="420"/>
      <c r="B6" s="1257" t="s">
        <v>1051</v>
      </c>
      <c r="C6" s="1257"/>
      <c r="D6" s="232"/>
      <c r="E6" s="566"/>
      <c r="F6" s="566"/>
      <c r="G6" s="566"/>
      <c r="H6" s="566"/>
      <c r="I6" s="566"/>
      <c r="J6" s="566"/>
      <c r="K6" s="284"/>
      <c r="L6" s="284"/>
      <c r="M6" s="422"/>
    </row>
    <row r="7" spans="1:16" s="37" customFormat="1">
      <c r="A7" s="420"/>
      <c r="B7" s="1257" t="s">
        <v>1050</v>
      </c>
      <c r="C7" s="1257"/>
      <c r="D7" s="235"/>
      <c r="E7" s="231">
        <v>1</v>
      </c>
      <c r="F7" s="236">
        <v>2</v>
      </c>
      <c r="G7" s="236">
        <v>4</v>
      </c>
      <c r="H7" s="236">
        <v>2</v>
      </c>
      <c r="I7" s="17">
        <v>4</v>
      </c>
      <c r="J7" s="562">
        <v>1</v>
      </c>
      <c r="K7" s="420"/>
      <c r="L7" s="284"/>
      <c r="M7" s="422"/>
    </row>
    <row r="8" spans="1:16" s="37" customFormat="1" ht="24" customHeight="1">
      <c r="A8" s="420"/>
      <c r="B8" s="1258" t="s">
        <v>106</v>
      </c>
      <c r="C8" s="1258"/>
      <c r="D8" s="1258"/>
      <c r="E8" s="237">
        <f>E6*E7</f>
        <v>0</v>
      </c>
      <c r="F8" s="238">
        <f>F7*F6</f>
        <v>0</v>
      </c>
      <c r="G8" s="238">
        <f>G7*G6</f>
        <v>0</v>
      </c>
      <c r="H8" s="238">
        <f>H6*H7</f>
        <v>0</v>
      </c>
      <c r="I8" s="230">
        <f>I7*I6</f>
        <v>0</v>
      </c>
      <c r="J8" s="230">
        <f>J7*J6</f>
        <v>0</v>
      </c>
      <c r="K8" s="420"/>
      <c r="L8" s="284"/>
      <c r="M8" s="422"/>
    </row>
    <row r="9" spans="1:16" s="37" customFormat="1" ht="29.45" customHeight="1">
      <c r="A9" s="420"/>
      <c r="B9" s="1254" t="s">
        <v>107</v>
      </c>
      <c r="C9" s="1255"/>
      <c r="D9" s="1255"/>
      <c r="E9" s="1255"/>
      <c r="F9" s="1255"/>
      <c r="G9" s="1255"/>
      <c r="H9" s="1255"/>
      <c r="I9" s="1256"/>
      <c r="J9" s="239">
        <f>SUM(E8:J8)</f>
        <v>0</v>
      </c>
      <c r="K9" s="420"/>
      <c r="L9" s="284"/>
      <c r="M9" s="420"/>
    </row>
    <row r="10" spans="1:16">
      <c r="A10" s="418"/>
      <c r="B10" s="1262" t="s">
        <v>1573</v>
      </c>
      <c r="C10" s="1263"/>
      <c r="D10" s="1263"/>
      <c r="E10" s="1263"/>
      <c r="F10" s="1263"/>
      <c r="G10" s="1263"/>
      <c r="H10" s="1263"/>
      <c r="I10" s="1264"/>
      <c r="J10" s="304"/>
      <c r="K10" s="305"/>
      <c r="L10" s="305"/>
      <c r="M10" s="420"/>
    </row>
    <row r="11" spans="1:16">
      <c r="A11" s="418"/>
      <c r="B11" s="304"/>
      <c r="C11" s="304"/>
      <c r="D11" s="304"/>
      <c r="E11" s="304"/>
      <c r="F11" s="304"/>
      <c r="G11" s="304"/>
      <c r="H11" s="304"/>
      <c r="I11" s="304"/>
      <c r="J11" s="304"/>
      <c r="K11" s="305"/>
      <c r="L11" s="305"/>
      <c r="M11" s="420"/>
    </row>
    <row r="12" spans="1:16">
      <c r="A12" s="418"/>
      <c r="B12" s="304"/>
      <c r="C12" s="304"/>
      <c r="D12" s="419"/>
      <c r="E12" s="304"/>
      <c r="F12" s="304"/>
      <c r="G12" s="304"/>
      <c r="H12" s="304"/>
      <c r="I12" s="284"/>
      <c r="J12" s="284"/>
      <c r="K12" s="284"/>
      <c r="L12" s="284"/>
      <c r="M12" s="420"/>
    </row>
    <row r="13" spans="1:16" ht="25.5" customHeight="1">
      <c r="A13" s="418"/>
      <c r="B13" s="1260" t="s">
        <v>1083</v>
      </c>
      <c r="C13" s="1260"/>
      <c r="D13" s="1260"/>
      <c r="E13" s="1265" t="s">
        <v>1114</v>
      </c>
      <c r="F13" s="1266"/>
      <c r="G13" s="1266"/>
      <c r="H13" s="1267"/>
      <c r="I13" s="284"/>
      <c r="J13" s="284"/>
      <c r="K13" s="284"/>
      <c r="L13" s="284"/>
      <c r="M13" s="420"/>
    </row>
    <row r="14" spans="1:16" ht="40.5" customHeight="1">
      <c r="A14" s="418"/>
      <c r="B14" s="1260"/>
      <c r="C14" s="1260"/>
      <c r="D14" s="1260"/>
      <c r="E14" s="218" t="s">
        <v>1553</v>
      </c>
      <c r="F14" s="222" t="s">
        <v>1052</v>
      </c>
      <c r="G14" s="220" t="s">
        <v>108</v>
      </c>
      <c r="H14" s="221" t="s">
        <v>1053</v>
      </c>
      <c r="I14" s="284"/>
      <c r="J14" s="284"/>
      <c r="K14" s="284"/>
      <c r="L14" s="284"/>
      <c r="M14" s="420"/>
    </row>
    <row r="15" spans="1:16">
      <c r="A15" s="418"/>
      <c r="B15" s="1261" t="s">
        <v>140</v>
      </c>
      <c r="C15" s="1261"/>
      <c r="D15" s="233" t="s">
        <v>130</v>
      </c>
      <c r="E15" s="224"/>
      <c r="F15" s="224"/>
      <c r="G15" s="225"/>
      <c r="H15" s="225"/>
      <c r="I15" s="284"/>
      <c r="J15" s="284"/>
      <c r="K15" s="284"/>
      <c r="L15" s="284"/>
      <c r="M15" s="284"/>
      <c r="N15"/>
      <c r="O15"/>
      <c r="P15"/>
    </row>
    <row r="16" spans="1:16" ht="60.75">
      <c r="A16" s="418"/>
      <c r="B16" s="226" t="s">
        <v>16</v>
      </c>
      <c r="C16" s="227" t="s">
        <v>141</v>
      </c>
      <c r="D16" s="228">
        <v>0.30830000000000002</v>
      </c>
      <c r="E16" s="565"/>
      <c r="F16" s="565"/>
      <c r="G16" s="565"/>
      <c r="H16" s="565"/>
      <c r="I16" s="284"/>
      <c r="J16" s="284"/>
      <c r="K16" s="284"/>
      <c r="L16" s="284"/>
      <c r="M16" s="420"/>
    </row>
    <row r="17" spans="1:16">
      <c r="A17" s="418"/>
      <c r="B17" s="1257" t="s">
        <v>1051</v>
      </c>
      <c r="C17" s="1257"/>
      <c r="D17" s="232"/>
      <c r="E17" s="566"/>
      <c r="F17" s="566"/>
      <c r="G17" s="566"/>
      <c r="H17" s="566"/>
      <c r="I17" s="284"/>
      <c r="J17" s="284"/>
      <c r="K17" s="284"/>
      <c r="L17" s="284"/>
      <c r="M17" s="420"/>
    </row>
    <row r="18" spans="1:16">
      <c r="A18" s="418"/>
      <c r="B18" s="1257" t="s">
        <v>1050</v>
      </c>
      <c r="C18" s="1257"/>
      <c r="D18" s="235"/>
      <c r="E18" s="231">
        <v>4</v>
      </c>
      <c r="F18" s="563">
        <v>1</v>
      </c>
      <c r="G18" s="236">
        <v>4</v>
      </c>
      <c r="H18" s="563">
        <v>1</v>
      </c>
      <c r="I18" s="284"/>
      <c r="J18" s="284"/>
      <c r="K18" s="284"/>
      <c r="L18" s="284"/>
      <c r="M18" s="420"/>
    </row>
    <row r="19" spans="1:16">
      <c r="A19" s="418"/>
      <c r="B19" s="1258" t="s">
        <v>106</v>
      </c>
      <c r="C19" s="1258"/>
      <c r="D19" s="1258"/>
      <c r="E19" s="237">
        <f>E17*E18</f>
        <v>0</v>
      </c>
      <c r="F19" s="237">
        <f>F17*F18</f>
        <v>0</v>
      </c>
      <c r="G19" s="237">
        <f>G17*G18</f>
        <v>0</v>
      </c>
      <c r="H19" s="237">
        <f>H17*H18</f>
        <v>0</v>
      </c>
      <c r="I19" s="284"/>
      <c r="J19" s="284"/>
      <c r="K19" s="284"/>
      <c r="L19" s="284"/>
      <c r="M19" s="420"/>
    </row>
    <row r="20" spans="1:16">
      <c r="A20" s="418"/>
      <c r="B20" s="1254" t="s">
        <v>107</v>
      </c>
      <c r="C20" s="1255"/>
      <c r="D20" s="1255"/>
      <c r="E20" s="1255"/>
      <c r="F20" s="1255"/>
      <c r="G20" s="1255"/>
      <c r="H20" s="239">
        <f>SUM(E19:H19)</f>
        <v>0</v>
      </c>
      <c r="I20" s="564"/>
      <c r="J20" s="284"/>
      <c r="K20" s="284"/>
      <c r="L20" s="305"/>
      <c r="M20" s="420"/>
    </row>
    <row r="21" spans="1:16">
      <c r="A21" s="418"/>
      <c r="B21" s="1271" t="s">
        <v>1573</v>
      </c>
      <c r="C21" s="1272"/>
      <c r="D21" s="1272"/>
      <c r="E21" s="1272"/>
      <c r="F21" s="1272"/>
      <c r="G21" s="1273"/>
      <c r="H21" s="304"/>
      <c r="I21" s="284"/>
      <c r="J21" s="304"/>
      <c r="K21" s="305"/>
      <c r="L21" s="305"/>
      <c r="M21" s="420"/>
    </row>
    <row r="22" spans="1:16">
      <c r="A22" s="418"/>
      <c r="B22" s="1274"/>
      <c r="C22" s="1275"/>
      <c r="D22" s="1275"/>
      <c r="E22" s="1275"/>
      <c r="F22" s="1275"/>
      <c r="G22" s="1276"/>
      <c r="H22" s="304"/>
      <c r="I22" s="304"/>
      <c r="J22" s="304"/>
      <c r="K22" s="305"/>
      <c r="L22" s="305"/>
      <c r="M22" s="420"/>
    </row>
    <row r="23" spans="1:16">
      <c r="A23" s="418"/>
      <c r="B23" s="304"/>
      <c r="C23" s="304"/>
      <c r="D23" s="304"/>
      <c r="E23" s="304"/>
      <c r="F23" s="304"/>
      <c r="G23" s="304"/>
      <c r="H23" s="304"/>
      <c r="I23" s="304"/>
      <c r="J23" s="284"/>
      <c r="K23" s="284"/>
      <c r="L23" s="305"/>
      <c r="M23" s="420"/>
    </row>
    <row r="24" spans="1:16">
      <c r="A24" s="418"/>
      <c r="B24" s="1260" t="s">
        <v>1083</v>
      </c>
      <c r="C24" s="1260"/>
      <c r="D24" s="1260"/>
      <c r="E24" s="1253" t="s">
        <v>1115</v>
      </c>
      <c r="F24" s="1253"/>
      <c r="G24" s="1253"/>
      <c r="H24" s="1253"/>
      <c r="I24" s="1253"/>
      <c r="J24" s="1253"/>
      <c r="K24" s="1253"/>
      <c r="L24" s="1253"/>
      <c r="M24" s="420"/>
      <c r="N24" s="298"/>
      <c r="P24" s="298"/>
    </row>
    <row r="25" spans="1:16" ht="40.5">
      <c r="A25" s="418"/>
      <c r="B25" s="1260"/>
      <c r="C25" s="1260"/>
      <c r="D25" s="1260"/>
      <c r="E25" s="217" t="s">
        <v>1034</v>
      </c>
      <c r="F25" s="218" t="s">
        <v>1554</v>
      </c>
      <c r="G25" s="285" t="s">
        <v>1108</v>
      </c>
      <c r="H25" s="219" t="s">
        <v>1109</v>
      </c>
      <c r="I25" s="218" t="s">
        <v>1555</v>
      </c>
      <c r="J25" s="222" t="s">
        <v>1052</v>
      </c>
      <c r="K25" s="220" t="s">
        <v>108</v>
      </c>
      <c r="L25" s="221" t="s">
        <v>1053</v>
      </c>
      <c r="M25" s="420"/>
      <c r="P25" s="298"/>
    </row>
    <row r="26" spans="1:16">
      <c r="A26" s="418"/>
      <c r="B26" s="1261" t="s">
        <v>140</v>
      </c>
      <c r="C26" s="1261"/>
      <c r="D26" s="233" t="s">
        <v>130</v>
      </c>
      <c r="E26" s="223"/>
      <c r="F26" s="224"/>
      <c r="G26" s="224"/>
      <c r="H26" s="224"/>
      <c r="I26" s="224"/>
      <c r="J26" s="224"/>
      <c r="K26" s="225"/>
      <c r="L26" s="225"/>
      <c r="M26" s="420"/>
    </row>
    <row r="27" spans="1:16" ht="60.75">
      <c r="A27" s="418"/>
      <c r="B27" s="226" t="s">
        <v>16</v>
      </c>
      <c r="C27" s="227" t="s">
        <v>141</v>
      </c>
      <c r="D27" s="228">
        <v>0.30830000000000002</v>
      </c>
      <c r="E27" s="229"/>
      <c r="F27" s="229"/>
      <c r="G27" s="229"/>
      <c r="H27" s="229"/>
      <c r="I27" s="229"/>
      <c r="J27" s="229"/>
      <c r="K27" s="229"/>
      <c r="L27" s="229"/>
      <c r="M27" s="420"/>
    </row>
    <row r="28" spans="1:16">
      <c r="A28" s="418"/>
      <c r="B28" s="1257" t="s">
        <v>1051</v>
      </c>
      <c r="C28" s="1257"/>
      <c r="D28" s="232"/>
      <c r="E28" s="231"/>
      <c r="F28" s="234"/>
      <c r="G28" s="234"/>
      <c r="H28" s="234"/>
      <c r="I28" s="234"/>
      <c r="J28" s="234"/>
      <c r="K28" s="234"/>
      <c r="L28" s="234"/>
      <c r="M28" s="420"/>
    </row>
    <row r="29" spans="1:16">
      <c r="A29" s="418"/>
      <c r="B29" s="1257" t="s">
        <v>1050</v>
      </c>
      <c r="C29" s="1257"/>
      <c r="D29" s="235"/>
      <c r="E29" s="231">
        <v>1</v>
      </c>
      <c r="F29" s="236">
        <v>2</v>
      </c>
      <c r="G29" s="236">
        <v>4</v>
      </c>
      <c r="H29" s="236">
        <v>2</v>
      </c>
      <c r="I29" s="236">
        <v>4</v>
      </c>
      <c r="J29" s="563">
        <v>1</v>
      </c>
      <c r="K29" s="17">
        <v>8</v>
      </c>
      <c r="L29" s="562">
        <v>2</v>
      </c>
      <c r="M29" s="420"/>
      <c r="P29" s="298"/>
    </row>
    <row r="30" spans="1:16">
      <c r="A30" s="418"/>
      <c r="B30" s="1258" t="s">
        <v>106</v>
      </c>
      <c r="C30" s="1258"/>
      <c r="D30" s="1258"/>
      <c r="E30" s="237">
        <f>E28*E29</f>
        <v>0</v>
      </c>
      <c r="F30" s="237">
        <f t="shared" ref="F30:L30" si="0">F28*F29</f>
        <v>0</v>
      </c>
      <c r="G30" s="237">
        <f t="shared" si="0"/>
        <v>0</v>
      </c>
      <c r="H30" s="237">
        <f t="shared" si="0"/>
        <v>0</v>
      </c>
      <c r="I30" s="237">
        <f t="shared" si="0"/>
        <v>0</v>
      </c>
      <c r="J30" s="237">
        <f t="shared" si="0"/>
        <v>0</v>
      </c>
      <c r="K30" s="237">
        <f t="shared" si="0"/>
        <v>0</v>
      </c>
      <c r="L30" s="237">
        <f t="shared" si="0"/>
        <v>0</v>
      </c>
      <c r="M30" s="420"/>
    </row>
    <row r="31" spans="1:16">
      <c r="A31" s="418"/>
      <c r="B31" s="1259" t="s">
        <v>107</v>
      </c>
      <c r="C31" s="1259"/>
      <c r="D31" s="1259"/>
      <c r="E31" s="1259"/>
      <c r="F31" s="1259"/>
      <c r="G31" s="1259"/>
      <c r="H31" s="1259"/>
      <c r="I31" s="1259"/>
      <c r="J31" s="1259"/>
      <c r="K31" s="1259"/>
      <c r="L31" s="239">
        <f>SUM(E30:L30)</f>
        <v>0</v>
      </c>
      <c r="M31" s="420"/>
    </row>
    <row r="32" spans="1:16">
      <c r="A32" s="418"/>
      <c r="B32" s="1268" t="s">
        <v>1573</v>
      </c>
      <c r="C32" s="1269"/>
      <c r="D32" s="1269"/>
      <c r="E32" s="1269"/>
      <c r="F32" s="1269"/>
      <c r="G32" s="1269"/>
      <c r="H32" s="1269"/>
      <c r="I32" s="1269"/>
      <c r="J32" s="1269"/>
      <c r="K32" s="1270"/>
      <c r="L32" s="305"/>
      <c r="M32" s="420"/>
      <c r="N32" s="750">
        <f>H20+J9</f>
        <v>0</v>
      </c>
    </row>
    <row r="33" spans="1:16">
      <c r="A33" s="418"/>
      <c r="B33" s="304"/>
      <c r="C33" s="304"/>
      <c r="D33" s="304"/>
      <c r="E33" s="304"/>
      <c r="F33" s="304"/>
      <c r="G33" s="304"/>
      <c r="H33" s="304"/>
      <c r="I33" s="304"/>
      <c r="J33" s="304"/>
      <c r="K33" s="305"/>
      <c r="L33" s="305"/>
      <c r="M33" s="420"/>
    </row>
    <row r="34" spans="1:16">
      <c r="A34" s="418"/>
      <c r="B34" s="304"/>
      <c r="C34" s="304"/>
      <c r="D34" s="304"/>
      <c r="E34" s="304"/>
      <c r="F34" s="304"/>
      <c r="G34" s="304"/>
      <c r="H34" s="304"/>
      <c r="I34" s="421"/>
      <c r="J34" s="304"/>
      <c r="K34" s="305"/>
      <c r="L34" s="305"/>
      <c r="M34" s="420"/>
      <c r="P34" s="298"/>
    </row>
    <row r="35" spans="1:16">
      <c r="A35" s="418"/>
      <c r="B35" s="304"/>
      <c r="C35" s="304"/>
      <c r="D35" s="304"/>
      <c r="E35" s="304"/>
      <c r="F35" s="304"/>
      <c r="G35" s="304"/>
      <c r="H35" s="304"/>
      <c r="I35" s="304"/>
      <c r="J35" s="304"/>
      <c r="K35" s="305"/>
      <c r="L35" s="305"/>
      <c r="M35" s="420"/>
    </row>
    <row r="36" spans="1:16">
      <c r="A36" s="418"/>
      <c r="B36" s="304"/>
      <c r="C36" s="304"/>
      <c r="D36" s="304"/>
      <c r="E36" s="304"/>
      <c r="F36" s="304"/>
      <c r="G36" s="304"/>
      <c r="H36" s="304"/>
      <c r="I36" s="304"/>
      <c r="J36" s="304"/>
      <c r="K36" s="305"/>
      <c r="L36" s="305"/>
      <c r="M36" s="420"/>
    </row>
    <row r="37" spans="1:16">
      <c r="A37" s="418"/>
      <c r="B37" s="304"/>
      <c r="C37" s="304"/>
      <c r="D37" s="304"/>
      <c r="E37" s="304"/>
      <c r="F37" s="304"/>
      <c r="G37" s="304"/>
      <c r="H37" s="304"/>
      <c r="I37" s="304"/>
      <c r="J37" s="304"/>
      <c r="K37" s="305"/>
      <c r="L37" s="305"/>
      <c r="M37" s="420"/>
    </row>
    <row r="38" spans="1:16">
      <c r="A38" s="418"/>
      <c r="B38" s="304"/>
      <c r="C38" s="304"/>
      <c r="D38" s="304"/>
      <c r="E38" s="304"/>
      <c r="F38" s="304"/>
      <c r="G38" s="304"/>
      <c r="H38" s="304"/>
      <c r="I38" s="304"/>
      <c r="J38" s="304"/>
      <c r="K38" s="305"/>
      <c r="L38" s="305"/>
      <c r="M38" s="420"/>
    </row>
    <row r="39" spans="1:16">
      <c r="A39" s="418"/>
      <c r="B39" s="304"/>
      <c r="C39" s="304"/>
      <c r="D39" s="304"/>
      <c r="E39" s="304"/>
      <c r="F39" s="304"/>
      <c r="G39" s="304"/>
      <c r="H39" s="284"/>
      <c r="I39" s="284"/>
      <c r="J39" s="284"/>
      <c r="K39" s="284"/>
      <c r="L39" s="284"/>
      <c r="M39" s="284"/>
      <c r="N39"/>
      <c r="O39"/>
      <c r="P39"/>
    </row>
    <row r="40" spans="1:16">
      <c r="A40" s="418"/>
      <c r="B40" s="304"/>
      <c r="C40" s="304"/>
      <c r="D40" s="304"/>
      <c r="E40" s="304"/>
      <c r="F40" s="304"/>
      <c r="G40" s="304"/>
      <c r="H40" s="284"/>
      <c r="I40" s="284"/>
      <c r="J40" s="284"/>
      <c r="K40" s="284"/>
      <c r="L40" s="284"/>
      <c r="M40" s="284"/>
      <c r="N40"/>
      <c r="O40"/>
      <c r="P40"/>
    </row>
    <row r="41" spans="1:16">
      <c r="A41" s="418"/>
      <c r="B41" s="304"/>
      <c r="C41" s="304"/>
      <c r="D41" s="304"/>
      <c r="E41" s="304"/>
      <c r="F41" s="304"/>
      <c r="G41" s="304"/>
      <c r="H41" s="284"/>
      <c r="I41" s="284"/>
      <c r="J41" s="284"/>
      <c r="K41" s="284"/>
      <c r="L41" s="284"/>
      <c r="M41" s="284"/>
      <c r="N41"/>
      <c r="O41"/>
      <c r="P41"/>
    </row>
    <row r="42" spans="1:16">
      <c r="A42" s="418"/>
      <c r="B42" s="304"/>
      <c r="C42" s="304"/>
      <c r="D42" s="304"/>
      <c r="E42" s="304"/>
      <c r="F42" s="304"/>
      <c r="G42" s="304"/>
      <c r="H42" s="284"/>
      <c r="I42" s="284"/>
      <c r="J42" s="284"/>
      <c r="K42" s="284"/>
      <c r="L42" s="284"/>
      <c r="M42" s="284"/>
      <c r="N42"/>
      <c r="O42"/>
      <c r="P42"/>
    </row>
    <row r="43" spans="1:16">
      <c r="H43"/>
      <c r="I43"/>
      <c r="J43"/>
      <c r="K43"/>
      <c r="L43"/>
      <c r="M43"/>
      <c r="N43"/>
      <c r="O43"/>
      <c r="P43"/>
    </row>
    <row r="44" spans="1:16">
      <c r="H44"/>
      <c r="I44"/>
      <c r="J44"/>
      <c r="K44"/>
      <c r="L44"/>
      <c r="M44"/>
      <c r="N44"/>
      <c r="O44"/>
      <c r="P44"/>
    </row>
    <row r="45" spans="1:16">
      <c r="H45"/>
      <c r="I45"/>
      <c r="J45"/>
      <c r="K45"/>
      <c r="L45"/>
      <c r="M45"/>
      <c r="N45"/>
      <c r="O45"/>
      <c r="P45"/>
    </row>
    <row r="46" spans="1:16">
      <c r="H46"/>
      <c r="I46"/>
      <c r="J46"/>
      <c r="K46"/>
      <c r="L46"/>
      <c r="M46"/>
      <c r="N46"/>
      <c r="O46"/>
      <c r="P46"/>
    </row>
    <row r="47" spans="1:16">
      <c r="H47"/>
      <c r="I47"/>
      <c r="J47"/>
      <c r="K47"/>
      <c r="L47"/>
      <c r="M47"/>
      <c r="N47"/>
      <c r="O47"/>
      <c r="P47"/>
    </row>
  </sheetData>
  <mergeCells count="24">
    <mergeCell ref="B32:K32"/>
    <mergeCell ref="B18:C18"/>
    <mergeCell ref="B19:D19"/>
    <mergeCell ref="B20:G20"/>
    <mergeCell ref="B21:G22"/>
    <mergeCell ref="B24:D25"/>
    <mergeCell ref="E24:L24"/>
    <mergeCell ref="B26:C26"/>
    <mergeCell ref="B28:C28"/>
    <mergeCell ref="B29:C29"/>
    <mergeCell ref="B30:D30"/>
    <mergeCell ref="B31:K31"/>
    <mergeCell ref="B17:C17"/>
    <mergeCell ref="B2:D3"/>
    <mergeCell ref="E2:J2"/>
    <mergeCell ref="B4:C4"/>
    <mergeCell ref="B6:C6"/>
    <mergeCell ref="B7:C7"/>
    <mergeCell ref="B8:D8"/>
    <mergeCell ref="B9:I9"/>
    <mergeCell ref="B10:I10"/>
    <mergeCell ref="B13:D14"/>
    <mergeCell ref="E13:H13"/>
    <mergeCell ref="B15:C15"/>
  </mergeCells>
  <pageMargins left="0.511811024" right="0.511811024" top="0.78740157499999996" bottom="0.78740157499999996" header="0.31496062000000002" footer="0.31496062000000002"/>
  <pageSetup paperSize="9" scale="85" orientation="portrait" r:id="rId1"/>
  <colBreaks count="1" manualBreakCount="1">
    <brk id="10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B1:IG61"/>
  <sheetViews>
    <sheetView showGridLines="0" zoomScale="70" zoomScaleNormal="70" workbookViewId="0">
      <selection activeCell="K17" sqref="K17"/>
    </sheetView>
  </sheetViews>
  <sheetFormatPr defaultColWidth="9.7109375" defaultRowHeight="18"/>
  <cols>
    <col min="1" max="1" width="9.7109375" style="3" customWidth="1"/>
    <col min="2" max="2" width="8.42578125" style="585" bestFit="1" customWidth="1"/>
    <col min="3" max="3" width="41.42578125" style="586" customWidth="1"/>
    <col min="4" max="4" width="16" style="586" customWidth="1"/>
    <col min="5" max="5" width="15.42578125" style="586" customWidth="1"/>
    <col min="6" max="6" width="30" style="586" customWidth="1"/>
    <col min="7" max="7" width="20.7109375" style="586" bestFit="1" customWidth="1"/>
    <col min="8" max="8" width="33.5703125" style="586" customWidth="1"/>
    <col min="9" max="9" width="29" style="586" customWidth="1"/>
    <col min="10" max="10" width="26.28515625" style="589" customWidth="1"/>
    <col min="11" max="11" width="27.7109375" style="589" customWidth="1"/>
    <col min="12" max="12" width="19.5703125" style="586" customWidth="1"/>
    <col min="13" max="13" width="30" style="505" customWidth="1"/>
    <col min="14" max="14" width="29.7109375" style="505" customWidth="1"/>
    <col min="15" max="15" width="28.85546875" style="2" customWidth="1"/>
    <col min="16" max="16" width="28.140625" style="2" customWidth="1"/>
    <col min="17" max="17" width="28.42578125" style="2" customWidth="1"/>
    <col min="18" max="18" width="24.42578125" style="2" customWidth="1"/>
    <col min="19" max="241" width="9.7109375" style="2"/>
    <col min="242" max="16384" width="9.7109375" style="3"/>
  </cols>
  <sheetData>
    <row r="1" spans="2:241">
      <c r="B1" s="587"/>
      <c r="C1" s="567"/>
      <c r="D1" s="567"/>
      <c r="E1" s="567"/>
      <c r="F1" s="567"/>
      <c r="G1" s="567"/>
      <c r="H1" s="567"/>
      <c r="I1" s="567"/>
      <c r="J1" s="591"/>
      <c r="K1" s="591"/>
      <c r="L1" s="590"/>
    </row>
    <row r="2" spans="2:241" ht="32.25" customHeight="1">
      <c r="B2" s="587"/>
      <c r="C2" s="877" t="s">
        <v>1098</v>
      </c>
      <c r="D2" s="877"/>
      <c r="E2" s="877"/>
      <c r="F2" s="877"/>
      <c r="G2" s="877"/>
      <c r="H2" s="877"/>
      <c r="I2" s="877"/>
      <c r="J2" s="591"/>
      <c r="K2" s="591"/>
      <c r="L2" s="590"/>
      <c r="IC2" s="3"/>
      <c r="ID2" s="3"/>
      <c r="IE2" s="3"/>
      <c r="IF2" s="3"/>
      <c r="IG2" s="3"/>
    </row>
    <row r="3" spans="2:241" ht="30.75" customHeight="1">
      <c r="B3" s="866" t="s">
        <v>1574</v>
      </c>
      <c r="C3" s="870" t="s">
        <v>1064</v>
      </c>
      <c r="D3" s="870"/>
      <c r="E3" s="870"/>
      <c r="F3" s="870"/>
      <c r="G3" s="870"/>
      <c r="H3" s="870"/>
      <c r="I3" s="870"/>
      <c r="J3" s="591"/>
      <c r="K3" s="591"/>
      <c r="L3" s="590"/>
      <c r="IC3" s="3"/>
      <c r="ID3" s="3"/>
      <c r="IE3" s="3"/>
      <c r="IF3" s="3"/>
      <c r="IG3" s="3"/>
    </row>
    <row r="4" spans="2:241" ht="25.5" customHeight="1">
      <c r="B4" s="867"/>
      <c r="C4" s="878" t="s">
        <v>51</v>
      </c>
      <c r="D4" s="878"/>
      <c r="E4" s="878"/>
      <c r="F4" s="878"/>
      <c r="G4" s="878"/>
      <c r="H4" s="878"/>
      <c r="I4" s="878"/>
      <c r="J4" s="591"/>
      <c r="K4" s="591"/>
      <c r="L4" s="590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</row>
    <row r="5" spans="2:241" ht="48.75" customHeight="1">
      <c r="B5" s="867"/>
      <c r="C5" s="741" t="s">
        <v>55</v>
      </c>
      <c r="D5" s="741" t="s">
        <v>56</v>
      </c>
      <c r="E5" s="741" t="s">
        <v>54</v>
      </c>
      <c r="F5" s="741" t="s">
        <v>57</v>
      </c>
      <c r="G5" s="598" t="s">
        <v>1048</v>
      </c>
      <c r="H5" s="741" t="s">
        <v>9</v>
      </c>
      <c r="I5" s="599" t="s">
        <v>10</v>
      </c>
      <c r="J5" s="505"/>
      <c r="K5" s="505"/>
      <c r="L5" s="2"/>
      <c r="M5" s="2"/>
      <c r="N5" s="2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</row>
    <row r="6" spans="2:241" ht="28.5" customHeight="1">
      <c r="B6" s="867"/>
      <c r="C6" s="568" t="s">
        <v>1034</v>
      </c>
      <c r="D6" s="568" t="s">
        <v>164</v>
      </c>
      <c r="E6" s="568" t="s">
        <v>1033</v>
      </c>
      <c r="F6" s="742" t="s">
        <v>1032</v>
      </c>
      <c r="G6" s="568">
        <v>1</v>
      </c>
      <c r="H6" s="570"/>
      <c r="I6" s="570"/>
      <c r="J6" s="505"/>
      <c r="K6" s="505"/>
      <c r="L6" s="2"/>
      <c r="M6" s="2"/>
      <c r="N6" s="2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</row>
    <row r="7" spans="2:241" s="5" customFormat="1" ht="45" customHeight="1">
      <c r="B7" s="867"/>
      <c r="C7" s="742" t="s">
        <v>131</v>
      </c>
      <c r="D7" s="742" t="s">
        <v>5</v>
      </c>
      <c r="E7" s="742" t="s">
        <v>58</v>
      </c>
      <c r="F7" s="742" t="s">
        <v>1031</v>
      </c>
      <c r="G7" s="742">
        <v>1</v>
      </c>
      <c r="H7" s="574"/>
      <c r="I7" s="574"/>
      <c r="J7" s="724"/>
      <c r="K7" s="72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</row>
    <row r="8" spans="2:241" s="5" customFormat="1" ht="51" customHeight="1">
      <c r="B8" s="867"/>
      <c r="C8" s="742" t="s">
        <v>1065</v>
      </c>
      <c r="D8" s="742" t="s">
        <v>5</v>
      </c>
      <c r="E8" s="742" t="s">
        <v>58</v>
      </c>
      <c r="F8" s="742" t="s">
        <v>1031</v>
      </c>
      <c r="G8" s="742">
        <v>2</v>
      </c>
      <c r="H8" s="574"/>
      <c r="I8" s="574"/>
      <c r="J8" s="725"/>
      <c r="K8" s="72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</row>
    <row r="9" spans="2:241" s="5" customFormat="1" ht="45" customHeight="1">
      <c r="B9" s="867"/>
      <c r="C9" s="742" t="s">
        <v>1066</v>
      </c>
      <c r="D9" s="742" t="s">
        <v>5</v>
      </c>
      <c r="E9" s="742" t="s">
        <v>58</v>
      </c>
      <c r="F9" s="742" t="s">
        <v>1031</v>
      </c>
      <c r="G9" s="742">
        <v>1</v>
      </c>
      <c r="H9" s="574"/>
      <c r="I9" s="574"/>
      <c r="J9" s="724"/>
      <c r="K9" s="72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</row>
    <row r="10" spans="2:241" s="5" customFormat="1" ht="48" customHeight="1">
      <c r="B10" s="867"/>
      <c r="C10" s="742" t="s">
        <v>60</v>
      </c>
      <c r="D10" s="742" t="s">
        <v>59</v>
      </c>
      <c r="E10" s="742" t="s">
        <v>58</v>
      </c>
      <c r="F10" s="742" t="s">
        <v>1031</v>
      </c>
      <c r="G10" s="742">
        <v>2</v>
      </c>
      <c r="H10" s="574"/>
      <c r="I10" s="574"/>
      <c r="J10" s="724"/>
      <c r="K10" s="72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</row>
    <row r="11" spans="2:241" s="5" customFormat="1" ht="46.5" customHeight="1">
      <c r="B11" s="867"/>
      <c r="C11" s="742" t="s">
        <v>85</v>
      </c>
      <c r="D11" s="742" t="s">
        <v>59</v>
      </c>
      <c r="E11" s="742" t="s">
        <v>58</v>
      </c>
      <c r="F11" s="742" t="s">
        <v>1031</v>
      </c>
      <c r="G11" s="742">
        <v>2</v>
      </c>
      <c r="H11" s="574"/>
      <c r="I11" s="574"/>
      <c r="J11" s="724"/>
      <c r="K11" s="72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</row>
    <row r="12" spans="2:241" s="5" customFormat="1" ht="48" customHeight="1">
      <c r="B12" s="867"/>
      <c r="C12" s="880" t="s">
        <v>1111</v>
      </c>
      <c r="D12" s="881"/>
      <c r="E12" s="881"/>
      <c r="F12" s="881"/>
      <c r="G12" s="881"/>
      <c r="H12" s="574"/>
      <c r="I12" s="575"/>
      <c r="J12" s="724"/>
      <c r="K12" s="72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</row>
    <row r="13" spans="2:241" s="5" customFormat="1" ht="24">
      <c r="B13" s="867"/>
      <c r="C13" s="860" t="s">
        <v>1644</v>
      </c>
      <c r="D13" s="861"/>
      <c r="E13" s="861"/>
      <c r="F13" s="862"/>
      <c r="G13" s="592">
        <f>G6+G7+G8+G9+G10+G11</f>
        <v>9</v>
      </c>
      <c r="H13" s="741" t="s">
        <v>1101</v>
      </c>
      <c r="I13" s="593">
        <f>SUM(I6:I12)</f>
        <v>0</v>
      </c>
      <c r="J13" s="724"/>
      <c r="K13" s="726"/>
      <c r="L13" s="4"/>
      <c r="M13" s="297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</row>
    <row r="14" spans="2:241" s="5" customFormat="1" ht="27.75" customHeight="1">
      <c r="B14" s="867"/>
      <c r="C14" s="870" t="s">
        <v>1575</v>
      </c>
      <c r="D14" s="870"/>
      <c r="E14" s="870"/>
      <c r="F14" s="870"/>
      <c r="G14" s="870"/>
      <c r="H14" s="870"/>
      <c r="I14" s="870"/>
      <c r="J14" s="721"/>
      <c r="K14" s="738"/>
      <c r="L14" s="739"/>
      <c r="M14" s="727"/>
      <c r="N14" s="72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</row>
    <row r="15" spans="2:241" s="5" customFormat="1" ht="24.75" customHeight="1">
      <c r="B15" s="867"/>
      <c r="C15" s="878" t="s">
        <v>51</v>
      </c>
      <c r="D15" s="878"/>
      <c r="E15" s="878"/>
      <c r="F15" s="878"/>
      <c r="G15" s="878"/>
      <c r="H15" s="878"/>
      <c r="I15" s="878"/>
      <c r="J15" s="721"/>
      <c r="K15" s="738"/>
      <c r="L15" s="739"/>
      <c r="M15" s="727"/>
      <c r="N15" s="72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</row>
    <row r="16" spans="2:241" s="5" customFormat="1" ht="53.25" customHeight="1">
      <c r="B16" s="867"/>
      <c r="C16" s="741" t="s">
        <v>55</v>
      </c>
      <c r="D16" s="741" t="s">
        <v>56</v>
      </c>
      <c r="E16" s="741" t="s">
        <v>54</v>
      </c>
      <c r="F16" s="741" t="s">
        <v>57</v>
      </c>
      <c r="G16" s="598" t="s">
        <v>1048</v>
      </c>
      <c r="H16" s="741" t="s">
        <v>9</v>
      </c>
      <c r="I16" s="599" t="s">
        <v>10</v>
      </c>
      <c r="J16" s="724"/>
      <c r="K16" s="72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</row>
    <row r="17" spans="2:241" s="5" customFormat="1" ht="50.25" customHeight="1">
      <c r="B17" s="867"/>
      <c r="C17" s="742" t="s">
        <v>1460</v>
      </c>
      <c r="D17" s="742" t="s">
        <v>5</v>
      </c>
      <c r="E17" s="742" t="s">
        <v>58</v>
      </c>
      <c r="F17" s="742" t="s">
        <v>1031</v>
      </c>
      <c r="G17" s="568">
        <v>2</v>
      </c>
      <c r="H17" s="581"/>
      <c r="I17" s="581"/>
      <c r="J17" s="724"/>
      <c r="K17" s="72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</row>
    <row r="18" spans="2:241" s="5" customFormat="1" ht="48" customHeight="1">
      <c r="B18" s="867"/>
      <c r="C18" s="742" t="s">
        <v>85</v>
      </c>
      <c r="D18" s="742" t="s">
        <v>5</v>
      </c>
      <c r="E18" s="742" t="s">
        <v>58</v>
      </c>
      <c r="F18" s="742" t="s">
        <v>1031</v>
      </c>
      <c r="G18" s="568">
        <v>2</v>
      </c>
      <c r="H18" s="581"/>
      <c r="I18" s="581"/>
      <c r="J18" s="724"/>
      <c r="K18" s="72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</row>
    <row r="19" spans="2:241" s="5" customFormat="1" ht="50.25" customHeight="1">
      <c r="B19" s="867"/>
      <c r="C19" s="742" t="s">
        <v>60</v>
      </c>
      <c r="D19" s="742" t="s">
        <v>59</v>
      </c>
      <c r="E19" s="742" t="s">
        <v>58</v>
      </c>
      <c r="F19" s="742" t="s">
        <v>1031</v>
      </c>
      <c r="G19" s="743">
        <v>2</v>
      </c>
      <c r="H19" s="581"/>
      <c r="I19" s="581"/>
      <c r="J19" s="724"/>
      <c r="K19" s="72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</row>
    <row r="20" spans="2:241" s="5" customFormat="1" ht="45" customHeight="1">
      <c r="B20" s="867"/>
      <c r="C20" s="742" t="s">
        <v>85</v>
      </c>
      <c r="D20" s="742" t="s">
        <v>59</v>
      </c>
      <c r="E20" s="742" t="s">
        <v>58</v>
      </c>
      <c r="F20" s="742" t="s">
        <v>1031</v>
      </c>
      <c r="G20" s="743">
        <v>2</v>
      </c>
      <c r="H20" s="581"/>
      <c r="I20" s="581"/>
      <c r="J20" s="724"/>
      <c r="K20" s="72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</row>
    <row r="21" spans="2:241" s="5" customFormat="1" ht="48.75" customHeight="1">
      <c r="B21" s="867"/>
      <c r="C21" s="880" t="s">
        <v>1112</v>
      </c>
      <c r="D21" s="881"/>
      <c r="E21" s="881"/>
      <c r="F21" s="881"/>
      <c r="G21" s="881"/>
      <c r="H21" s="581"/>
      <c r="I21" s="581"/>
      <c r="J21" s="724"/>
      <c r="K21" s="72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</row>
    <row r="22" spans="2:241" s="5" customFormat="1" ht="30.75" customHeight="1">
      <c r="B22" s="867"/>
      <c r="C22" s="860" t="s">
        <v>1645</v>
      </c>
      <c r="D22" s="861"/>
      <c r="E22" s="861"/>
      <c r="F22" s="862"/>
      <c r="G22" s="592">
        <f>G17+G18+G19+G20</f>
        <v>8</v>
      </c>
      <c r="H22" s="741" t="s">
        <v>1102</v>
      </c>
      <c r="I22" s="600">
        <f>SUM(I17:I21)</f>
        <v>0</v>
      </c>
      <c r="J22" s="724"/>
      <c r="K22" s="726"/>
      <c r="L22" s="4"/>
      <c r="M22" s="297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</row>
    <row r="23" spans="2:241" s="5" customFormat="1" ht="28.5" customHeight="1">
      <c r="B23" s="868"/>
      <c r="C23" s="860" t="s">
        <v>1646</v>
      </c>
      <c r="D23" s="861"/>
      <c r="E23" s="861"/>
      <c r="F23" s="862"/>
      <c r="G23" s="592">
        <f>G22+G13</f>
        <v>17</v>
      </c>
      <c r="H23" s="741" t="s">
        <v>1037</v>
      </c>
      <c r="I23" s="601">
        <f>I13+I22</f>
        <v>0</v>
      </c>
      <c r="J23" s="724"/>
      <c r="K23" s="724"/>
      <c r="L23" s="4"/>
      <c r="M23" s="297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</row>
    <row r="24" spans="2:241" ht="27.75" customHeight="1">
      <c r="B24" s="587"/>
      <c r="C24" s="870" t="s">
        <v>159</v>
      </c>
      <c r="D24" s="870"/>
      <c r="E24" s="870"/>
      <c r="F24" s="870"/>
      <c r="G24" s="870"/>
      <c r="H24" s="870"/>
      <c r="I24" s="870"/>
      <c r="J24" s="728"/>
      <c r="K24" s="505"/>
      <c r="L24" s="2"/>
      <c r="M24" s="2"/>
      <c r="N24" s="2"/>
      <c r="IB24" s="3"/>
      <c r="IC24" s="3"/>
      <c r="ID24" s="3"/>
      <c r="IE24" s="3"/>
      <c r="IF24" s="3"/>
      <c r="IG24" s="3"/>
    </row>
    <row r="25" spans="2:241" s="6" customFormat="1" ht="34.5" customHeight="1">
      <c r="B25" s="719"/>
      <c r="C25" s="869" t="s">
        <v>49</v>
      </c>
      <c r="D25" s="869"/>
      <c r="E25" s="869"/>
      <c r="F25" s="869"/>
      <c r="G25" s="869"/>
      <c r="H25" s="583"/>
      <c r="I25" s="571">
        <f>ROUND(H25*I23,2)</f>
        <v>0</v>
      </c>
      <c r="J25" s="729"/>
      <c r="K25" s="729"/>
    </row>
    <row r="26" spans="2:241" s="6" customFormat="1" ht="39" customHeight="1">
      <c r="B26" s="719"/>
      <c r="C26" s="869" t="s">
        <v>50</v>
      </c>
      <c r="D26" s="869"/>
      <c r="E26" s="869"/>
      <c r="F26" s="869"/>
      <c r="G26" s="869"/>
      <c r="H26" s="583"/>
      <c r="I26" s="571">
        <f>ROUND((I23+I25)*H26,2)</f>
        <v>0</v>
      </c>
      <c r="J26" s="729"/>
      <c r="K26" s="729"/>
    </row>
    <row r="27" spans="2:241" s="6" customFormat="1" ht="23.25">
      <c r="B27" s="719"/>
      <c r="C27" s="870" t="s">
        <v>158</v>
      </c>
      <c r="D27" s="870"/>
      <c r="E27" s="870"/>
      <c r="F27" s="870"/>
      <c r="G27" s="870"/>
      <c r="H27" s="602"/>
      <c r="I27" s="603">
        <f>I26+I25</f>
        <v>0</v>
      </c>
      <c r="J27" s="287"/>
      <c r="K27" s="729"/>
      <c r="M27" s="299"/>
    </row>
    <row r="28" spans="2:241" s="5" customFormat="1" ht="23.25">
      <c r="B28" s="720"/>
      <c r="C28" s="870" t="s">
        <v>11</v>
      </c>
      <c r="D28" s="870"/>
      <c r="E28" s="870"/>
      <c r="F28" s="870"/>
      <c r="G28" s="870"/>
      <c r="H28" s="870"/>
      <c r="I28" s="870"/>
      <c r="J28" s="722"/>
      <c r="K28" s="588"/>
      <c r="L28" s="588"/>
      <c r="M28" s="287"/>
      <c r="N28" s="72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</row>
    <row r="29" spans="2:241" s="5" customFormat="1" ht="30.75" customHeight="1">
      <c r="B29" s="720"/>
      <c r="C29" s="873" t="s">
        <v>1019</v>
      </c>
      <c r="D29" s="873"/>
      <c r="E29" s="873"/>
      <c r="F29" s="873"/>
      <c r="G29" s="873"/>
      <c r="H29" s="584"/>
      <c r="I29" s="570">
        <f>ROUND(H29*I38,2)</f>
        <v>0</v>
      </c>
      <c r="J29" s="722"/>
      <c r="K29" s="588"/>
      <c r="L29" s="588"/>
      <c r="M29" s="287"/>
      <c r="N29" s="72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</row>
    <row r="30" spans="2:241" s="5" customFormat="1" ht="30.75" customHeight="1">
      <c r="B30" s="587"/>
      <c r="C30" s="873" t="s">
        <v>1020</v>
      </c>
      <c r="D30" s="873"/>
      <c r="E30" s="873"/>
      <c r="F30" s="873"/>
      <c r="G30" s="873"/>
      <c r="H30" s="584"/>
      <c r="I30" s="570">
        <f>ROUND(H30*I38,2)</f>
        <v>0</v>
      </c>
      <c r="J30" s="722"/>
      <c r="K30" s="588"/>
      <c r="L30" s="588"/>
      <c r="M30" s="287"/>
      <c r="N30" s="72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</row>
    <row r="31" spans="2:241" s="5" customFormat="1" ht="30.75" customHeight="1">
      <c r="B31" s="720"/>
      <c r="C31" s="873" t="s">
        <v>1021</v>
      </c>
      <c r="D31" s="873"/>
      <c r="E31" s="873"/>
      <c r="F31" s="873"/>
      <c r="G31" s="873"/>
      <c r="H31" s="584"/>
      <c r="I31" s="570">
        <f>ROUND(H31*I38,2)</f>
        <v>0</v>
      </c>
      <c r="J31" s="722"/>
      <c r="K31" s="588"/>
      <c r="L31" s="588"/>
      <c r="M31" s="287"/>
      <c r="N31" s="72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</row>
    <row r="32" spans="2:241" ht="23.25">
      <c r="B32" s="587"/>
      <c r="C32" s="870" t="s">
        <v>12</v>
      </c>
      <c r="D32" s="870"/>
      <c r="E32" s="870"/>
      <c r="F32" s="870"/>
      <c r="G32" s="870"/>
      <c r="H32" s="602"/>
      <c r="I32" s="603">
        <f>I38-I27-I23</f>
        <v>0</v>
      </c>
      <c r="J32" s="723"/>
      <c r="K32" s="588"/>
      <c r="L32" s="590"/>
      <c r="P32" s="300"/>
      <c r="IE32" s="3"/>
      <c r="IF32" s="3"/>
      <c r="IG32" s="3"/>
    </row>
    <row r="33" spans="2:241" ht="30" customHeight="1">
      <c r="B33" s="587"/>
      <c r="C33" s="872" t="s">
        <v>47</v>
      </c>
      <c r="D33" s="872"/>
      <c r="E33" s="872"/>
      <c r="F33" s="872"/>
      <c r="G33" s="872"/>
      <c r="H33" s="872"/>
      <c r="I33" s="872"/>
      <c r="J33" s="591"/>
      <c r="K33" s="588"/>
      <c r="L33" s="590"/>
      <c r="IE33" s="3"/>
      <c r="IF33" s="3"/>
      <c r="IG33" s="3"/>
    </row>
    <row r="34" spans="2:241" ht="34.5" customHeight="1">
      <c r="B34" s="587"/>
      <c r="C34" s="872" t="s">
        <v>52</v>
      </c>
      <c r="D34" s="872"/>
      <c r="E34" s="872"/>
      <c r="F34" s="872"/>
      <c r="G34" s="872"/>
      <c r="H34" s="872"/>
      <c r="I34" s="872"/>
      <c r="J34" s="591"/>
      <c r="K34" s="591"/>
      <c r="L34" s="590"/>
      <c r="IE34" s="3"/>
      <c r="IF34" s="3"/>
      <c r="IG34" s="3"/>
    </row>
    <row r="35" spans="2:241" ht="30" customHeight="1">
      <c r="B35" s="587"/>
      <c r="C35" s="872" t="s">
        <v>53</v>
      </c>
      <c r="D35" s="872"/>
      <c r="E35" s="872"/>
      <c r="F35" s="872"/>
      <c r="G35" s="872"/>
      <c r="H35" s="872"/>
      <c r="I35" s="872"/>
      <c r="J35" s="591"/>
      <c r="K35" s="591"/>
      <c r="L35" s="590"/>
      <c r="IE35" s="3"/>
      <c r="IF35" s="3"/>
      <c r="IG35" s="3"/>
    </row>
    <row r="36" spans="2:241" ht="24.75" customHeight="1">
      <c r="B36" s="587"/>
      <c r="C36" s="879" t="s">
        <v>6</v>
      </c>
      <c r="D36" s="879"/>
      <c r="E36" s="879"/>
      <c r="F36" s="879"/>
      <c r="G36" s="879"/>
      <c r="H36" s="879"/>
      <c r="I36" s="879"/>
      <c r="J36" s="591"/>
      <c r="K36" s="591"/>
      <c r="L36" s="590"/>
      <c r="IE36" s="3"/>
      <c r="IF36" s="3"/>
      <c r="IG36" s="3"/>
    </row>
    <row r="37" spans="2:241" ht="26.25" customHeight="1">
      <c r="B37" s="587"/>
      <c r="C37" s="871" t="s">
        <v>7</v>
      </c>
      <c r="D37" s="871"/>
      <c r="E37" s="871"/>
      <c r="F37" s="871"/>
      <c r="G37" s="871"/>
      <c r="H37" s="871"/>
      <c r="I37" s="871"/>
      <c r="J37" s="591"/>
      <c r="K37" s="730"/>
      <c r="L37" s="590"/>
      <c r="IE37" s="3"/>
      <c r="IF37" s="3"/>
      <c r="IG37" s="3"/>
    </row>
    <row r="38" spans="2:241" ht="28.5" customHeight="1">
      <c r="B38" s="587"/>
      <c r="C38" s="870" t="s">
        <v>1103</v>
      </c>
      <c r="D38" s="870"/>
      <c r="E38" s="870"/>
      <c r="F38" s="870"/>
      <c r="G38" s="870"/>
      <c r="H38" s="870"/>
      <c r="I38" s="733">
        <f>(ROUND((I23+I27)/(1-H32),2))</f>
        <v>0</v>
      </c>
      <c r="J38" s="734"/>
      <c r="K38" s="735"/>
      <c r="L38" s="590"/>
      <c r="P38" s="300"/>
      <c r="IE38" s="3"/>
      <c r="IF38" s="3"/>
      <c r="IG38" s="3"/>
    </row>
    <row r="39" spans="2:241" ht="26.25" customHeight="1">
      <c r="B39" s="587"/>
      <c r="C39" s="870" t="s">
        <v>1104</v>
      </c>
      <c r="D39" s="870"/>
      <c r="E39" s="870"/>
      <c r="F39" s="870"/>
      <c r="G39" s="870"/>
      <c r="H39" s="870"/>
      <c r="I39" s="753" t="s">
        <v>1648</v>
      </c>
      <c r="J39" s="736"/>
      <c r="K39" s="730"/>
      <c r="L39" s="590"/>
      <c r="IE39" s="3"/>
      <c r="IF39" s="3"/>
      <c r="IG39" s="3"/>
    </row>
    <row r="40" spans="2:241" ht="11.25" customHeight="1">
      <c r="B40" s="587"/>
      <c r="C40" s="590"/>
      <c r="D40" s="590"/>
      <c r="E40" s="590"/>
      <c r="F40" s="590"/>
      <c r="G40" s="590"/>
      <c r="H40" s="590"/>
      <c r="I40" s="590"/>
      <c r="J40" s="591"/>
      <c r="K40" s="591"/>
      <c r="L40" s="590"/>
    </row>
    <row r="41" spans="2:241">
      <c r="B41" s="587"/>
      <c r="C41" s="588"/>
      <c r="D41" s="588"/>
      <c r="E41" s="588"/>
      <c r="F41" s="588"/>
      <c r="G41" s="588"/>
      <c r="H41" s="588"/>
      <c r="I41" s="588"/>
      <c r="J41" s="588"/>
      <c r="K41" s="591"/>
      <c r="L41" s="590"/>
    </row>
    <row r="42" spans="2:241" ht="27.75" customHeight="1">
      <c r="B42" s="863" t="s">
        <v>182</v>
      </c>
      <c r="C42" s="863"/>
      <c r="D42" s="863"/>
      <c r="E42" s="863"/>
      <c r="F42" s="863"/>
      <c r="G42" s="863"/>
      <c r="H42" s="863"/>
      <c r="I42" s="863"/>
      <c r="J42" s="863"/>
      <c r="K42" s="591"/>
      <c r="L42" s="590"/>
    </row>
    <row r="43" spans="2:241" ht="28.5" customHeight="1">
      <c r="B43" s="718" t="s">
        <v>1463</v>
      </c>
      <c r="C43" s="864" t="s">
        <v>1472</v>
      </c>
      <c r="D43" s="864"/>
      <c r="E43" s="864"/>
      <c r="F43" s="864"/>
      <c r="G43" s="864"/>
      <c r="H43" s="864"/>
      <c r="I43" s="864"/>
      <c r="J43" s="864"/>
      <c r="K43" s="591"/>
      <c r="L43" s="590"/>
    </row>
    <row r="44" spans="2:241" ht="47.25" customHeight="1">
      <c r="B44" s="718" t="s">
        <v>1465</v>
      </c>
      <c r="C44" s="865" t="s">
        <v>1519</v>
      </c>
      <c r="D44" s="865"/>
      <c r="E44" s="865"/>
      <c r="F44" s="865"/>
      <c r="G44" s="865"/>
      <c r="H44" s="865"/>
      <c r="I44" s="865"/>
      <c r="J44" s="865"/>
      <c r="K44" s="591"/>
      <c r="L44" s="590"/>
    </row>
    <row r="45" spans="2:241" ht="66.75" customHeight="1">
      <c r="B45" s="718" t="s">
        <v>1466</v>
      </c>
      <c r="C45" s="865" t="s">
        <v>1520</v>
      </c>
      <c r="D45" s="865"/>
      <c r="E45" s="865"/>
      <c r="F45" s="865"/>
      <c r="G45" s="865"/>
      <c r="H45" s="865"/>
      <c r="I45" s="865"/>
      <c r="J45" s="865"/>
      <c r="K45" s="591"/>
      <c r="L45" s="590"/>
    </row>
    <row r="46" spans="2:241" ht="66.75" customHeight="1">
      <c r="B46" s="718" t="s">
        <v>1468</v>
      </c>
      <c r="C46" s="858" t="s">
        <v>1576</v>
      </c>
      <c r="D46" s="858"/>
      <c r="E46" s="858"/>
      <c r="F46" s="858"/>
      <c r="G46" s="858"/>
      <c r="H46" s="858"/>
      <c r="I46" s="858"/>
      <c r="J46" s="858"/>
      <c r="K46" s="591"/>
      <c r="L46" s="590"/>
    </row>
    <row r="47" spans="2:241" ht="42" customHeight="1">
      <c r="B47" s="718" t="s">
        <v>1469</v>
      </c>
      <c r="C47" s="858" t="s">
        <v>1473</v>
      </c>
      <c r="D47" s="858"/>
      <c r="E47" s="858"/>
      <c r="F47" s="858"/>
      <c r="G47" s="858"/>
      <c r="H47" s="858"/>
      <c r="I47" s="858"/>
      <c r="J47" s="858"/>
      <c r="K47" s="591"/>
      <c r="L47" s="590"/>
    </row>
    <row r="48" spans="2:241" ht="25.5" customHeight="1">
      <c r="B48" s="718" t="s">
        <v>1470</v>
      </c>
      <c r="C48" s="859" t="s">
        <v>1577</v>
      </c>
      <c r="D48" s="859"/>
      <c r="E48" s="859"/>
      <c r="F48" s="859"/>
      <c r="G48" s="859"/>
      <c r="H48" s="859"/>
      <c r="I48" s="859"/>
      <c r="J48" s="859"/>
      <c r="K48" s="591"/>
      <c r="L48" s="590"/>
    </row>
    <row r="49" spans="2:241" ht="28.5" customHeight="1">
      <c r="B49" s="718" t="s">
        <v>1545</v>
      </c>
      <c r="C49" s="859" t="s">
        <v>1471</v>
      </c>
      <c r="D49" s="859"/>
      <c r="E49" s="859"/>
      <c r="F49" s="859"/>
      <c r="G49" s="859"/>
      <c r="H49" s="859"/>
      <c r="I49" s="859"/>
      <c r="J49" s="859"/>
      <c r="K49" s="591"/>
      <c r="L49" s="590"/>
    </row>
    <row r="50" spans="2:241" s="504" customFormat="1" ht="84.75" customHeight="1">
      <c r="B50" s="587"/>
      <c r="C50" s="587"/>
      <c r="D50" s="587"/>
      <c r="E50" s="587"/>
      <c r="F50" s="587"/>
      <c r="G50" s="587"/>
      <c r="H50" s="587"/>
      <c r="I50" s="587"/>
      <c r="J50" s="588"/>
      <c r="K50" s="591"/>
      <c r="L50" s="590"/>
      <c r="M50" s="505"/>
      <c r="N50" s="505"/>
      <c r="O50" s="505"/>
      <c r="P50" s="505"/>
      <c r="Q50" s="505"/>
      <c r="R50" s="505"/>
      <c r="S50" s="505"/>
      <c r="T50" s="505"/>
      <c r="U50" s="505"/>
      <c r="V50" s="505"/>
      <c r="W50" s="505"/>
      <c r="X50" s="505"/>
      <c r="Y50" s="505"/>
      <c r="Z50" s="505"/>
      <c r="AA50" s="505"/>
      <c r="AB50" s="505"/>
      <c r="AC50" s="505"/>
      <c r="AD50" s="505"/>
      <c r="AE50" s="505"/>
      <c r="AF50" s="505"/>
      <c r="AG50" s="505"/>
      <c r="AH50" s="505"/>
      <c r="AI50" s="505"/>
      <c r="AJ50" s="505"/>
      <c r="AK50" s="505"/>
      <c r="AL50" s="505"/>
      <c r="AM50" s="505"/>
      <c r="AN50" s="505"/>
      <c r="AO50" s="505"/>
      <c r="AP50" s="505"/>
      <c r="AQ50" s="505"/>
      <c r="AR50" s="505"/>
      <c r="AS50" s="505"/>
      <c r="AT50" s="505"/>
      <c r="AU50" s="505"/>
      <c r="AV50" s="505"/>
      <c r="AW50" s="505"/>
      <c r="AX50" s="505"/>
      <c r="AY50" s="505"/>
      <c r="AZ50" s="505"/>
      <c r="BA50" s="505"/>
      <c r="BB50" s="505"/>
      <c r="BC50" s="505"/>
      <c r="BD50" s="505"/>
      <c r="BE50" s="505"/>
      <c r="BF50" s="505"/>
      <c r="BG50" s="505"/>
      <c r="BH50" s="505"/>
      <c r="BI50" s="505"/>
      <c r="BJ50" s="505"/>
      <c r="BK50" s="505"/>
      <c r="BL50" s="505"/>
      <c r="BM50" s="505"/>
      <c r="BN50" s="505"/>
      <c r="BO50" s="505"/>
      <c r="BP50" s="505"/>
      <c r="BQ50" s="505"/>
      <c r="BR50" s="505"/>
      <c r="BS50" s="505"/>
      <c r="BT50" s="505"/>
      <c r="BU50" s="505"/>
      <c r="BV50" s="505"/>
      <c r="BW50" s="505"/>
      <c r="BX50" s="505"/>
      <c r="BY50" s="505"/>
      <c r="BZ50" s="505"/>
      <c r="CA50" s="505"/>
      <c r="CB50" s="505"/>
      <c r="CC50" s="505"/>
      <c r="CD50" s="505"/>
      <c r="CE50" s="505"/>
      <c r="CF50" s="505"/>
      <c r="CG50" s="505"/>
      <c r="CH50" s="505"/>
      <c r="CI50" s="505"/>
      <c r="CJ50" s="505"/>
      <c r="CK50" s="505"/>
      <c r="CL50" s="505"/>
      <c r="CM50" s="505"/>
      <c r="CN50" s="505"/>
      <c r="CO50" s="505"/>
      <c r="CP50" s="505"/>
      <c r="CQ50" s="505"/>
      <c r="CR50" s="505"/>
      <c r="CS50" s="505"/>
      <c r="CT50" s="505"/>
      <c r="CU50" s="505"/>
      <c r="CV50" s="505"/>
      <c r="CW50" s="505"/>
      <c r="CX50" s="505"/>
      <c r="CY50" s="505"/>
      <c r="CZ50" s="505"/>
      <c r="DA50" s="505"/>
      <c r="DB50" s="505"/>
      <c r="DC50" s="505"/>
      <c r="DD50" s="505"/>
      <c r="DE50" s="505"/>
      <c r="DF50" s="505"/>
      <c r="DG50" s="505"/>
      <c r="DH50" s="505"/>
      <c r="DI50" s="505"/>
      <c r="DJ50" s="505"/>
      <c r="DK50" s="505"/>
      <c r="DL50" s="505"/>
      <c r="DM50" s="505"/>
      <c r="DN50" s="505"/>
      <c r="DO50" s="505"/>
      <c r="DP50" s="505"/>
      <c r="DQ50" s="505"/>
      <c r="DR50" s="505"/>
      <c r="DS50" s="505"/>
      <c r="DT50" s="505"/>
      <c r="DU50" s="505"/>
      <c r="DV50" s="505"/>
      <c r="DW50" s="505"/>
      <c r="DX50" s="505"/>
      <c r="DY50" s="505"/>
      <c r="DZ50" s="505"/>
      <c r="EA50" s="505"/>
      <c r="EB50" s="505"/>
      <c r="EC50" s="505"/>
      <c r="ED50" s="505"/>
      <c r="EE50" s="505"/>
      <c r="EF50" s="505"/>
      <c r="EG50" s="505"/>
      <c r="EH50" s="505"/>
      <c r="EI50" s="505"/>
      <c r="EJ50" s="505"/>
      <c r="EK50" s="505"/>
      <c r="EL50" s="505"/>
      <c r="EM50" s="505"/>
      <c r="EN50" s="505"/>
      <c r="EO50" s="505"/>
      <c r="EP50" s="505"/>
      <c r="EQ50" s="505"/>
      <c r="ER50" s="505"/>
      <c r="ES50" s="505"/>
      <c r="ET50" s="505"/>
      <c r="EU50" s="505"/>
      <c r="EV50" s="505"/>
      <c r="EW50" s="505"/>
      <c r="EX50" s="505"/>
      <c r="EY50" s="505"/>
      <c r="EZ50" s="505"/>
      <c r="FA50" s="505"/>
      <c r="FB50" s="505"/>
      <c r="FC50" s="505"/>
      <c r="FD50" s="505"/>
      <c r="FE50" s="505"/>
      <c r="FF50" s="505"/>
      <c r="FG50" s="505"/>
      <c r="FH50" s="505"/>
      <c r="FI50" s="505"/>
      <c r="FJ50" s="505"/>
      <c r="FK50" s="505"/>
      <c r="FL50" s="505"/>
      <c r="FM50" s="505"/>
      <c r="FN50" s="505"/>
      <c r="FO50" s="505"/>
      <c r="FP50" s="505"/>
      <c r="FQ50" s="505"/>
      <c r="FR50" s="505"/>
      <c r="FS50" s="505"/>
      <c r="FT50" s="505"/>
      <c r="FU50" s="505"/>
      <c r="FV50" s="505"/>
      <c r="FW50" s="505"/>
      <c r="FX50" s="505"/>
      <c r="FY50" s="505"/>
      <c r="FZ50" s="505"/>
      <c r="GA50" s="505"/>
      <c r="GB50" s="505"/>
      <c r="GC50" s="505"/>
      <c r="GD50" s="505"/>
      <c r="GE50" s="505"/>
      <c r="GF50" s="505"/>
      <c r="GG50" s="505"/>
      <c r="GH50" s="505"/>
      <c r="GI50" s="505"/>
      <c r="GJ50" s="505"/>
      <c r="GK50" s="505"/>
      <c r="GL50" s="505"/>
      <c r="GM50" s="505"/>
      <c r="GN50" s="505"/>
      <c r="GO50" s="505"/>
      <c r="GP50" s="505"/>
      <c r="GQ50" s="505"/>
      <c r="GR50" s="505"/>
      <c r="GS50" s="505"/>
      <c r="GT50" s="505"/>
      <c r="GU50" s="505"/>
      <c r="GV50" s="505"/>
      <c r="GW50" s="505"/>
      <c r="GX50" s="505"/>
      <c r="GY50" s="505"/>
      <c r="GZ50" s="505"/>
      <c r="HA50" s="505"/>
      <c r="HB50" s="505"/>
      <c r="HC50" s="505"/>
      <c r="HD50" s="505"/>
      <c r="HE50" s="505"/>
      <c r="HF50" s="505"/>
      <c r="HG50" s="505"/>
      <c r="HH50" s="505"/>
      <c r="HI50" s="505"/>
      <c r="HJ50" s="505"/>
      <c r="HK50" s="505"/>
      <c r="HL50" s="505"/>
      <c r="HM50" s="505"/>
      <c r="HN50" s="505"/>
      <c r="HO50" s="505"/>
      <c r="HP50" s="505"/>
      <c r="HQ50" s="505"/>
      <c r="HR50" s="505"/>
      <c r="HS50" s="505"/>
      <c r="HT50" s="505"/>
      <c r="HU50" s="505"/>
      <c r="HV50" s="505"/>
      <c r="HW50" s="505"/>
      <c r="HX50" s="505"/>
      <c r="HY50" s="505"/>
      <c r="HZ50" s="505"/>
      <c r="IA50" s="505"/>
      <c r="IB50" s="505"/>
      <c r="IC50" s="505"/>
      <c r="ID50" s="505"/>
      <c r="IE50" s="505"/>
      <c r="IF50" s="505"/>
      <c r="IG50" s="505"/>
    </row>
    <row r="51" spans="2:241" s="504" customFormat="1" ht="110.25" customHeight="1">
      <c r="B51" s="587"/>
      <c r="C51" s="588"/>
      <c r="D51" s="588"/>
      <c r="E51" s="588"/>
      <c r="F51" s="588"/>
      <c r="G51" s="588"/>
      <c r="H51" s="587"/>
      <c r="I51" s="587"/>
      <c r="J51" s="588"/>
      <c r="K51" s="591"/>
      <c r="L51" s="590"/>
      <c r="M51" s="505"/>
      <c r="N51" s="505"/>
      <c r="O51" s="505"/>
      <c r="P51" s="505"/>
      <c r="Q51" s="505"/>
      <c r="R51" s="505"/>
      <c r="S51" s="505"/>
      <c r="T51" s="505"/>
      <c r="U51" s="505"/>
      <c r="V51" s="505"/>
      <c r="W51" s="505"/>
      <c r="X51" s="505"/>
      <c r="Y51" s="505"/>
      <c r="Z51" s="505"/>
      <c r="AA51" s="505"/>
      <c r="AB51" s="505"/>
      <c r="AC51" s="505"/>
      <c r="AD51" s="505"/>
      <c r="AE51" s="505"/>
      <c r="AF51" s="505"/>
      <c r="AG51" s="505"/>
      <c r="AH51" s="505"/>
      <c r="AI51" s="505"/>
      <c r="AJ51" s="505"/>
      <c r="AK51" s="505"/>
      <c r="AL51" s="505"/>
      <c r="AM51" s="505"/>
      <c r="AN51" s="505"/>
      <c r="AO51" s="505"/>
      <c r="AP51" s="505"/>
      <c r="AQ51" s="505"/>
      <c r="AR51" s="505"/>
      <c r="AS51" s="505"/>
      <c r="AT51" s="505"/>
      <c r="AU51" s="505"/>
      <c r="AV51" s="505"/>
      <c r="AW51" s="505"/>
      <c r="AX51" s="505"/>
      <c r="AY51" s="505"/>
      <c r="AZ51" s="505"/>
      <c r="BA51" s="505"/>
      <c r="BB51" s="505"/>
      <c r="BC51" s="505"/>
      <c r="BD51" s="505"/>
      <c r="BE51" s="505"/>
      <c r="BF51" s="505"/>
      <c r="BG51" s="505"/>
      <c r="BH51" s="505"/>
      <c r="BI51" s="505"/>
      <c r="BJ51" s="505"/>
      <c r="BK51" s="505"/>
      <c r="BL51" s="505"/>
      <c r="BM51" s="505"/>
      <c r="BN51" s="505"/>
      <c r="BO51" s="505"/>
      <c r="BP51" s="505"/>
      <c r="BQ51" s="505"/>
      <c r="BR51" s="505"/>
      <c r="BS51" s="505"/>
      <c r="BT51" s="505"/>
      <c r="BU51" s="505"/>
      <c r="BV51" s="505"/>
      <c r="BW51" s="505"/>
      <c r="BX51" s="505"/>
      <c r="BY51" s="505"/>
      <c r="BZ51" s="505"/>
      <c r="CA51" s="505"/>
      <c r="CB51" s="505"/>
      <c r="CC51" s="505"/>
      <c r="CD51" s="505"/>
      <c r="CE51" s="505"/>
      <c r="CF51" s="505"/>
      <c r="CG51" s="505"/>
      <c r="CH51" s="505"/>
      <c r="CI51" s="505"/>
      <c r="CJ51" s="505"/>
      <c r="CK51" s="505"/>
      <c r="CL51" s="505"/>
      <c r="CM51" s="505"/>
      <c r="CN51" s="505"/>
      <c r="CO51" s="505"/>
      <c r="CP51" s="505"/>
      <c r="CQ51" s="505"/>
      <c r="CR51" s="505"/>
      <c r="CS51" s="505"/>
      <c r="CT51" s="505"/>
      <c r="CU51" s="505"/>
      <c r="CV51" s="505"/>
      <c r="CW51" s="505"/>
      <c r="CX51" s="505"/>
      <c r="CY51" s="505"/>
      <c r="CZ51" s="505"/>
      <c r="DA51" s="505"/>
      <c r="DB51" s="505"/>
      <c r="DC51" s="505"/>
      <c r="DD51" s="505"/>
      <c r="DE51" s="505"/>
      <c r="DF51" s="505"/>
      <c r="DG51" s="505"/>
      <c r="DH51" s="505"/>
      <c r="DI51" s="505"/>
      <c r="DJ51" s="505"/>
      <c r="DK51" s="505"/>
      <c r="DL51" s="505"/>
      <c r="DM51" s="505"/>
      <c r="DN51" s="505"/>
      <c r="DO51" s="505"/>
      <c r="DP51" s="505"/>
      <c r="DQ51" s="505"/>
      <c r="DR51" s="505"/>
      <c r="DS51" s="505"/>
      <c r="DT51" s="505"/>
      <c r="DU51" s="505"/>
      <c r="DV51" s="505"/>
      <c r="DW51" s="505"/>
      <c r="DX51" s="505"/>
      <c r="DY51" s="505"/>
      <c r="DZ51" s="505"/>
      <c r="EA51" s="505"/>
      <c r="EB51" s="505"/>
      <c r="EC51" s="505"/>
      <c r="ED51" s="505"/>
      <c r="EE51" s="505"/>
      <c r="EF51" s="505"/>
      <c r="EG51" s="505"/>
      <c r="EH51" s="505"/>
      <c r="EI51" s="505"/>
      <c r="EJ51" s="505"/>
      <c r="EK51" s="505"/>
      <c r="EL51" s="505"/>
      <c r="EM51" s="505"/>
      <c r="EN51" s="505"/>
      <c r="EO51" s="505"/>
      <c r="EP51" s="505"/>
      <c r="EQ51" s="505"/>
      <c r="ER51" s="505"/>
      <c r="ES51" s="505"/>
      <c r="ET51" s="505"/>
      <c r="EU51" s="505"/>
      <c r="EV51" s="505"/>
      <c r="EW51" s="505"/>
      <c r="EX51" s="505"/>
      <c r="EY51" s="505"/>
      <c r="EZ51" s="505"/>
      <c r="FA51" s="505"/>
      <c r="FB51" s="505"/>
      <c r="FC51" s="505"/>
      <c r="FD51" s="505"/>
      <c r="FE51" s="505"/>
      <c r="FF51" s="505"/>
      <c r="FG51" s="505"/>
      <c r="FH51" s="505"/>
      <c r="FI51" s="505"/>
      <c r="FJ51" s="505"/>
      <c r="FK51" s="505"/>
      <c r="FL51" s="505"/>
      <c r="FM51" s="505"/>
      <c r="FN51" s="505"/>
      <c r="FO51" s="505"/>
      <c r="FP51" s="505"/>
      <c r="FQ51" s="505"/>
      <c r="FR51" s="505"/>
      <c r="FS51" s="505"/>
      <c r="FT51" s="505"/>
      <c r="FU51" s="505"/>
      <c r="FV51" s="505"/>
      <c r="FW51" s="505"/>
      <c r="FX51" s="505"/>
      <c r="FY51" s="505"/>
      <c r="FZ51" s="505"/>
      <c r="GA51" s="505"/>
      <c r="GB51" s="505"/>
      <c r="GC51" s="505"/>
      <c r="GD51" s="505"/>
      <c r="GE51" s="505"/>
      <c r="GF51" s="505"/>
      <c r="GG51" s="505"/>
      <c r="GH51" s="505"/>
      <c r="GI51" s="505"/>
      <c r="GJ51" s="505"/>
      <c r="GK51" s="505"/>
      <c r="GL51" s="505"/>
      <c r="GM51" s="505"/>
      <c r="GN51" s="505"/>
      <c r="GO51" s="505"/>
      <c r="GP51" s="505"/>
      <c r="GQ51" s="505"/>
      <c r="GR51" s="505"/>
      <c r="GS51" s="505"/>
      <c r="GT51" s="505"/>
      <c r="GU51" s="505"/>
      <c r="GV51" s="505"/>
      <c r="GW51" s="505"/>
      <c r="GX51" s="505"/>
      <c r="GY51" s="505"/>
      <c r="GZ51" s="505"/>
      <c r="HA51" s="505"/>
      <c r="HB51" s="505"/>
      <c r="HC51" s="505"/>
      <c r="HD51" s="505"/>
      <c r="HE51" s="505"/>
      <c r="HF51" s="505"/>
      <c r="HG51" s="505"/>
      <c r="HH51" s="505"/>
      <c r="HI51" s="505"/>
      <c r="HJ51" s="505"/>
      <c r="HK51" s="505"/>
      <c r="HL51" s="505"/>
      <c r="HM51" s="505"/>
      <c r="HN51" s="505"/>
      <c r="HO51" s="505"/>
      <c r="HP51" s="505"/>
      <c r="HQ51" s="505"/>
      <c r="HR51" s="505"/>
      <c r="HS51" s="505"/>
      <c r="HT51" s="505"/>
      <c r="HU51" s="505"/>
      <c r="HV51" s="505"/>
      <c r="HW51" s="505"/>
      <c r="HX51" s="505"/>
      <c r="HY51" s="505"/>
      <c r="HZ51" s="505"/>
      <c r="IA51" s="505"/>
      <c r="IB51" s="505"/>
      <c r="IC51" s="505"/>
      <c r="ID51" s="505"/>
      <c r="IE51" s="505"/>
      <c r="IF51" s="505"/>
      <c r="IG51" s="505"/>
    </row>
    <row r="52" spans="2:241" ht="18" customHeight="1">
      <c r="B52" s="587"/>
      <c r="C52" s="588"/>
      <c r="D52" s="588"/>
      <c r="E52" s="588"/>
      <c r="F52" s="588"/>
      <c r="G52" s="588"/>
      <c r="H52" s="588"/>
      <c r="I52" s="588"/>
      <c r="J52" s="588"/>
      <c r="K52" s="591"/>
      <c r="L52" s="590"/>
    </row>
    <row r="53" spans="2:241">
      <c r="B53" s="587"/>
      <c r="C53" s="588"/>
      <c r="D53" s="588"/>
      <c r="E53" s="588"/>
      <c r="F53" s="588"/>
      <c r="G53" s="588"/>
      <c r="H53" s="588"/>
      <c r="I53" s="588"/>
      <c r="J53" s="588"/>
      <c r="K53" s="591"/>
      <c r="L53" s="590"/>
    </row>
    <row r="54" spans="2:241" ht="66" customHeight="1">
      <c r="B54" s="587"/>
      <c r="C54" s="588"/>
      <c r="D54" s="588"/>
      <c r="E54" s="588"/>
      <c r="F54" s="588"/>
      <c r="G54" s="588"/>
      <c r="H54" s="588"/>
      <c r="I54" s="588"/>
      <c r="J54" s="588"/>
      <c r="K54" s="591"/>
      <c r="L54" s="590"/>
    </row>
    <row r="55" spans="2:241">
      <c r="B55" s="587"/>
      <c r="C55" s="590"/>
      <c r="D55" s="590"/>
      <c r="E55" s="590"/>
      <c r="F55" s="590"/>
      <c r="G55" s="590"/>
      <c r="H55" s="590"/>
      <c r="I55" s="590"/>
      <c r="J55" s="591"/>
      <c r="K55" s="591"/>
      <c r="L55" s="590"/>
    </row>
    <row r="56" spans="2:241">
      <c r="B56" s="587"/>
      <c r="C56" s="590"/>
      <c r="D56" s="590"/>
      <c r="E56" s="590"/>
      <c r="F56" s="590"/>
      <c r="G56" s="590"/>
      <c r="H56" s="590"/>
      <c r="I56" s="590"/>
      <c r="J56" s="591"/>
      <c r="K56" s="591"/>
      <c r="L56" s="590"/>
    </row>
    <row r="57" spans="2:241">
      <c r="B57" s="587"/>
      <c r="C57" s="590"/>
      <c r="D57" s="590"/>
      <c r="E57" s="590"/>
      <c r="F57" s="590"/>
      <c r="G57" s="590"/>
      <c r="H57" s="590"/>
      <c r="I57" s="590"/>
      <c r="J57" s="591"/>
      <c r="K57" s="591"/>
      <c r="L57" s="590"/>
    </row>
    <row r="58" spans="2:241">
      <c r="B58" s="587"/>
      <c r="C58" s="590"/>
      <c r="D58" s="590"/>
      <c r="E58" s="590"/>
      <c r="F58" s="590"/>
      <c r="G58" s="590"/>
      <c r="H58" s="590"/>
      <c r="I58" s="590"/>
      <c r="J58" s="591"/>
      <c r="K58" s="591"/>
      <c r="L58" s="590"/>
    </row>
    <row r="59" spans="2:241">
      <c r="B59" s="587"/>
      <c r="C59" s="590"/>
      <c r="D59" s="590"/>
      <c r="E59" s="590"/>
      <c r="F59" s="590"/>
      <c r="G59" s="590"/>
      <c r="H59" s="590"/>
      <c r="I59" s="590"/>
      <c r="J59" s="591"/>
    </row>
    <row r="60" spans="2:241">
      <c r="B60" s="587"/>
      <c r="C60" s="590"/>
      <c r="D60" s="590"/>
      <c r="E60" s="590"/>
      <c r="F60" s="590"/>
      <c r="G60" s="590"/>
      <c r="H60" s="590"/>
      <c r="I60" s="590"/>
      <c r="J60" s="591"/>
    </row>
    <row r="61" spans="2:241">
      <c r="B61" s="587"/>
      <c r="C61" s="590"/>
      <c r="D61" s="590"/>
      <c r="E61" s="590"/>
      <c r="F61" s="590"/>
      <c r="G61" s="590"/>
      <c r="H61" s="590"/>
      <c r="I61" s="590"/>
      <c r="J61" s="591"/>
    </row>
  </sheetData>
  <mergeCells count="35">
    <mergeCell ref="C49:J49"/>
    <mergeCell ref="C43:J43"/>
    <mergeCell ref="C44:J44"/>
    <mergeCell ref="C45:J45"/>
    <mergeCell ref="C46:J46"/>
    <mergeCell ref="C47:J47"/>
    <mergeCell ref="C48:J48"/>
    <mergeCell ref="B42:J42"/>
    <mergeCell ref="C29:G29"/>
    <mergeCell ref="C30:G30"/>
    <mergeCell ref="C31:G31"/>
    <mergeCell ref="C32:G32"/>
    <mergeCell ref="C33:I33"/>
    <mergeCell ref="C34:I34"/>
    <mergeCell ref="C35:I35"/>
    <mergeCell ref="C36:I36"/>
    <mergeCell ref="C37:I37"/>
    <mergeCell ref="C38:H38"/>
    <mergeCell ref="C39:H39"/>
    <mergeCell ref="C28:I28"/>
    <mergeCell ref="C2:I2"/>
    <mergeCell ref="B3:B23"/>
    <mergeCell ref="C3:I3"/>
    <mergeCell ref="C4:I4"/>
    <mergeCell ref="C12:G12"/>
    <mergeCell ref="C13:F13"/>
    <mergeCell ref="C14:I14"/>
    <mergeCell ref="C15:I15"/>
    <mergeCell ref="C21:G21"/>
    <mergeCell ref="C22:F22"/>
    <mergeCell ref="C23:F23"/>
    <mergeCell ref="C24:I24"/>
    <mergeCell ref="C25:G25"/>
    <mergeCell ref="C26:G26"/>
    <mergeCell ref="C27:G27"/>
  </mergeCells>
  <printOptions horizontalCentered="1" verticalCentered="1"/>
  <pageMargins left="0.59055118110236227" right="0.39370078740157483" top="0.39370078740157483" bottom="0.59055118110236227" header="0.51181102362204722" footer="0.51181102362204722"/>
  <pageSetup paperSize="9" scale="43" firstPageNumber="0" orientation="portrait" horizontalDpi="300" verticalDpi="300" r:id="rId1"/>
  <headerFooter alignWithMargins="0"/>
  <colBreaks count="1" manualBreakCount="1">
    <brk id="9" max="34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34</vt:i4>
      </vt:variant>
      <vt:variant>
        <vt:lpstr>Intervalos nomeados</vt:lpstr>
      </vt:variant>
      <vt:variant>
        <vt:i4>30</vt:i4>
      </vt:variant>
    </vt:vector>
  </HeadingPairs>
  <TitlesOfParts>
    <vt:vector size="64" baseType="lpstr">
      <vt:lpstr>Análise de Riscos</vt:lpstr>
      <vt:lpstr>População TCDF</vt:lpstr>
      <vt:lpstr>Resumo</vt:lpstr>
      <vt:lpstr>Chefe_de_Brigada_sede</vt:lpstr>
      <vt:lpstr>B_Diurno_TIPO1_sede</vt:lpstr>
      <vt:lpstr>B_Diurno_TIPO_2_e_4_sede</vt:lpstr>
      <vt:lpstr>B_Diurno_TIPO_3_sede</vt:lpstr>
      <vt:lpstr>B_Diurno_Tipo_5_ESCON</vt:lpstr>
      <vt:lpstr>Plantonista_Diurno_ESCON</vt:lpstr>
      <vt:lpstr>B_Noturno_todos_edifícios</vt:lpstr>
      <vt:lpstr>Plantonista_Noturno_todos_edif</vt:lpstr>
      <vt:lpstr>Uniformes</vt:lpstr>
      <vt:lpstr>M.Cons._Perm._e_equipamentos</vt:lpstr>
      <vt:lpstr>Encargos Sociais</vt:lpstr>
      <vt:lpstr>Tarifas ANTT_a_partir_18_2_2018</vt:lpstr>
      <vt:lpstr>Escalas_Diurno_sede+Bib+Anexo</vt:lpstr>
      <vt:lpstr>Escalas_Diurno_Escon+LabTCDF</vt:lpstr>
      <vt:lpstr>Escalas_noturno_todos_edificios</vt:lpstr>
      <vt:lpstr>C_Vinculada_Dec_Dist_34649_13</vt:lpstr>
      <vt:lpstr>Comparativo_Brigadistas_2018</vt:lpstr>
      <vt:lpstr>PIS_E_Cofins_em_Branco</vt:lpstr>
      <vt:lpstr>Exemplo_Preenchimento_PIS_e_Co</vt:lpstr>
      <vt:lpstr>Modelo_Pesquisa equipamentos</vt:lpstr>
      <vt:lpstr>Modelo_Uniformes</vt:lpstr>
      <vt:lpstr>Modelo_Chefe_Brigada</vt:lpstr>
      <vt:lpstr>ModeloB_Diurno_TIPO1_sede</vt:lpstr>
      <vt:lpstr>ModB_Diurno_TIPO_2_e_4_sede</vt:lpstr>
      <vt:lpstr>Modelo_B_Diurno_TIPO_3_sede</vt:lpstr>
      <vt:lpstr>ModB_Diurno_Tipo_5_ESCON</vt:lpstr>
      <vt:lpstr>ModPlantonista_Diurno_ESCON</vt:lpstr>
      <vt:lpstr>MoB_Noturno_todos_edifícios</vt:lpstr>
      <vt:lpstr>Mod_Plant_Noturno_todos_ed</vt:lpstr>
      <vt:lpstr>Mod_C_Vinc_Dec_Dist_34649</vt:lpstr>
      <vt:lpstr>Modelo Resumo</vt:lpstr>
      <vt:lpstr>B_Diurno_TIPO_2_e_4_sede!Area_de_impressao</vt:lpstr>
      <vt:lpstr>B_Diurno_TIPO_3_sede!Area_de_impressao</vt:lpstr>
      <vt:lpstr>B_Diurno_Tipo_5_ESCON!Area_de_impressao</vt:lpstr>
      <vt:lpstr>B_Diurno_TIPO1_sede!Area_de_impressao</vt:lpstr>
      <vt:lpstr>B_Noturno_todos_edifícios!Area_de_impressao</vt:lpstr>
      <vt:lpstr>C_Vinculada_Dec_Dist_34649_13!Area_de_impressao</vt:lpstr>
      <vt:lpstr>Chefe_de_Brigada_sede!Area_de_impressao</vt:lpstr>
      <vt:lpstr>Comparativo_Brigadistas_2018!Area_de_impressao</vt:lpstr>
      <vt:lpstr>'Escalas_Diurno_sede+Bib+Anexo'!Area_de_impressao</vt:lpstr>
      <vt:lpstr>Exemplo_Preenchimento_PIS_e_Co!Area_de_impressao</vt:lpstr>
      <vt:lpstr>MoB_Noturno_todos_edifícios!Area_de_impressao</vt:lpstr>
      <vt:lpstr>Mod_C_Vinc_Dec_Dist_34649!Area_de_impressao</vt:lpstr>
      <vt:lpstr>Mod_Plant_Noturno_todos_ed!Area_de_impressao</vt:lpstr>
      <vt:lpstr>ModB_Diurno_TIPO_2_e_4_sede!Area_de_impressao</vt:lpstr>
      <vt:lpstr>ModB_Diurno_Tipo_5_ESCON!Area_de_impressao</vt:lpstr>
      <vt:lpstr>'Modelo Resumo'!Area_de_impressao</vt:lpstr>
      <vt:lpstr>Modelo_B_Diurno_TIPO_3_sede!Area_de_impressao</vt:lpstr>
      <vt:lpstr>Modelo_Chefe_Brigada!Area_de_impressao</vt:lpstr>
      <vt:lpstr>ModeloB_Diurno_TIPO1_sede!Area_de_impressao</vt:lpstr>
      <vt:lpstr>ModPlantonista_Diurno_ESCON!Area_de_impressao</vt:lpstr>
      <vt:lpstr>PIS_E_Cofins_em_Branco!Area_de_impressao</vt:lpstr>
      <vt:lpstr>Plantonista_Diurno_ESCON!Area_de_impressao</vt:lpstr>
      <vt:lpstr>Plantonista_Noturno_todos_edif!Area_de_impressao</vt:lpstr>
      <vt:lpstr>Resumo!Area_de_impressao</vt:lpstr>
      <vt:lpstr>Escalas_noturno_todos_edificios!art73§1</vt:lpstr>
      <vt:lpstr>Escalas_noturno_todos_edificios!art73§2.</vt:lpstr>
      <vt:lpstr>Escalas_noturno_todos_edificios!art73§3</vt:lpstr>
      <vt:lpstr>Escalas_noturno_todos_edificios!art73§3.</vt:lpstr>
      <vt:lpstr>Escalas_noturno_todos_edificios!art73§4.</vt:lpstr>
      <vt:lpstr>Escalas_noturno_todos_edificios!art73§5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nery</dc:creator>
  <cp:lastModifiedBy>User</cp:lastModifiedBy>
  <cp:revision>1</cp:revision>
  <cp:lastPrinted>2019-11-22T19:32:01Z</cp:lastPrinted>
  <dcterms:created xsi:type="dcterms:W3CDTF">2007-01-18T17:42:53Z</dcterms:created>
  <dcterms:modified xsi:type="dcterms:W3CDTF">2022-05-09T20:56:18Z</dcterms:modified>
</cp:coreProperties>
</file>